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250" activeTab="1"/>
  </bookViews>
  <sheets>
    <sheet name="Results|CDCM" sheetId="1" r:id="rId1"/>
    <sheet name="Results|EDCM" sheetId="2" r:id="rId2"/>
  </sheets>
  <calcPr calcId="145621"/>
</workbook>
</file>

<file path=xl/calcChain.xml><?xml version="1.0" encoding="utf-8"?>
<calcChain xmlns="http://schemas.openxmlformats.org/spreadsheetml/2006/main">
  <c r="P23" i="2" l="1"/>
  <c r="O22" i="2"/>
  <c r="Q22" i="2"/>
  <c r="P22" i="2"/>
  <c r="N22" i="2"/>
  <c r="P21" i="2"/>
  <c r="Q21" i="2"/>
  <c r="O21" i="2"/>
  <c r="N21" i="2"/>
  <c r="P20" i="2"/>
  <c r="Q20" i="2"/>
  <c r="O20" i="2"/>
  <c r="N20" i="2"/>
  <c r="P19" i="2"/>
  <c r="N19" i="2"/>
  <c r="P89" i="2"/>
  <c r="Q89" i="2"/>
  <c r="O89" i="2"/>
  <c r="N89" i="2"/>
  <c r="Q88" i="2"/>
  <c r="P88" i="2"/>
  <c r="O88" i="2"/>
  <c r="N88" i="2"/>
  <c r="Q87" i="2"/>
  <c r="P87" i="2"/>
  <c r="O87" i="2"/>
  <c r="N87" i="2"/>
  <c r="Q86" i="2"/>
  <c r="P86" i="2"/>
  <c r="O86" i="2"/>
  <c r="N86" i="2"/>
  <c r="Q85" i="2"/>
  <c r="P85" i="2"/>
  <c r="O85" i="2"/>
  <c r="N85" i="2"/>
  <c r="Q83" i="2"/>
  <c r="P83" i="2"/>
  <c r="O83" i="2"/>
  <c r="Q82" i="2"/>
  <c r="P82" i="2"/>
  <c r="O82" i="2"/>
  <c r="N82" i="2"/>
  <c r="N81" i="2"/>
  <c r="Q81" i="2"/>
  <c r="P81" i="2"/>
  <c r="Q80" i="2"/>
  <c r="P80" i="2"/>
  <c r="O80" i="2"/>
  <c r="N80" i="2"/>
  <c r="Q79" i="2"/>
  <c r="P79" i="2"/>
  <c r="O79" i="2"/>
  <c r="N79" i="2"/>
  <c r="Q77" i="2"/>
  <c r="P77" i="2"/>
  <c r="O77" i="2"/>
  <c r="N77" i="2"/>
  <c r="N76" i="2"/>
  <c r="Q76" i="2"/>
  <c r="P76" i="2"/>
  <c r="Q75" i="2"/>
  <c r="P75" i="2"/>
  <c r="O75" i="2"/>
  <c r="N75" i="2"/>
  <c r="Q74" i="2"/>
  <c r="P74" i="2"/>
  <c r="O74" i="2"/>
  <c r="N74" i="2"/>
  <c r="Q73" i="2"/>
  <c r="P73" i="2"/>
  <c r="O73" i="2"/>
  <c r="N73" i="2"/>
  <c r="Q71" i="2"/>
  <c r="P71" i="2"/>
  <c r="O71" i="2"/>
  <c r="N71" i="2"/>
  <c r="Q70" i="2"/>
  <c r="P70" i="2"/>
  <c r="O70" i="2"/>
  <c r="Q69" i="2"/>
  <c r="P69" i="2"/>
  <c r="O69" i="2"/>
  <c r="N69" i="2"/>
  <c r="Q68" i="2"/>
  <c r="P68" i="2"/>
  <c r="O68" i="2"/>
  <c r="N68" i="2"/>
  <c r="Q67" i="2"/>
  <c r="P67" i="2"/>
  <c r="O67" i="2"/>
  <c r="Q65" i="2"/>
  <c r="P65" i="2"/>
  <c r="O65" i="2"/>
  <c r="N65" i="2"/>
  <c r="N64" i="2"/>
  <c r="Q64" i="2"/>
  <c r="O63" i="2"/>
  <c r="Q63" i="2"/>
  <c r="N63" i="2"/>
  <c r="Q62" i="2"/>
  <c r="P62" i="2"/>
  <c r="O62" i="2"/>
  <c r="N62" i="2"/>
  <c r="Q61" i="2"/>
  <c r="P61" i="2"/>
  <c r="O61" i="2"/>
  <c r="N61" i="2"/>
  <c r="O59" i="2"/>
  <c r="N59" i="2"/>
  <c r="Q59" i="2"/>
  <c r="P58" i="2"/>
  <c r="Q58" i="2"/>
  <c r="O58" i="2"/>
  <c r="O57" i="2"/>
  <c r="Q57" i="2"/>
  <c r="P57" i="2"/>
  <c r="N57" i="2"/>
  <c r="N56" i="2"/>
  <c r="Q56" i="2"/>
  <c r="Q55" i="2"/>
  <c r="P55" i="2"/>
  <c r="O55" i="2"/>
  <c r="O53" i="2"/>
  <c r="Q53" i="2"/>
  <c r="P53" i="2"/>
  <c r="N53" i="2"/>
  <c r="O52" i="2"/>
  <c r="N52" i="2"/>
  <c r="P52" i="2"/>
  <c r="Q51" i="2"/>
  <c r="P51" i="2"/>
  <c r="O51" i="2"/>
  <c r="N51" i="2"/>
  <c r="P50" i="2"/>
  <c r="N50" i="2"/>
  <c r="Q50" i="2"/>
  <c r="O50" i="2"/>
  <c r="O49" i="2"/>
  <c r="Q49" i="2"/>
  <c r="P47" i="2"/>
  <c r="N47" i="2"/>
  <c r="O47" i="2"/>
  <c r="Q46" i="2"/>
  <c r="P46" i="2"/>
  <c r="O46" i="2"/>
  <c r="N46" i="2"/>
  <c r="N45" i="2"/>
  <c r="Q45" i="2"/>
  <c r="P45" i="2"/>
  <c r="Q44" i="2"/>
  <c r="P44" i="2"/>
  <c r="Q43" i="2"/>
  <c r="P43" i="2"/>
  <c r="O43" i="2"/>
  <c r="Q35" i="2"/>
  <c r="P35" i="2"/>
  <c r="O35" i="2"/>
  <c r="N35" i="2"/>
  <c r="Q34" i="2"/>
  <c r="P34" i="2"/>
  <c r="O34" i="2"/>
  <c r="N34" i="2"/>
  <c r="Q33" i="2"/>
  <c r="P33" i="2"/>
  <c r="O33" i="2"/>
  <c r="N33" i="2"/>
  <c r="Q32" i="2"/>
  <c r="P32" i="2"/>
  <c r="O32" i="2"/>
  <c r="Q31" i="2"/>
  <c r="P31" i="2"/>
  <c r="N31" i="2"/>
  <c r="O29" i="2"/>
  <c r="N29" i="2"/>
  <c r="Q29" i="2"/>
  <c r="Q28" i="2"/>
  <c r="P28" i="2"/>
  <c r="O28" i="2"/>
  <c r="Q27" i="2"/>
  <c r="P27" i="2"/>
  <c r="O27" i="2"/>
  <c r="N27" i="2"/>
  <c r="Q26" i="2"/>
  <c r="P26" i="2"/>
  <c r="O26" i="2"/>
  <c r="N26" i="2"/>
  <c r="Q25" i="2"/>
  <c r="P25" i="2"/>
  <c r="O25" i="2"/>
  <c r="Q17" i="2"/>
  <c r="P17" i="2"/>
  <c r="O17" i="2"/>
  <c r="N17" i="2"/>
  <c r="Q16" i="2"/>
  <c r="P16" i="2"/>
  <c r="O16" i="2"/>
  <c r="N16" i="2"/>
  <c r="Q15" i="2"/>
  <c r="P15" i="2"/>
  <c r="O15" i="2"/>
  <c r="N15" i="2"/>
  <c r="Q14" i="2"/>
  <c r="P14" i="2"/>
  <c r="O14" i="2"/>
  <c r="N14" i="2"/>
  <c r="Q13" i="2"/>
  <c r="P13" i="2"/>
  <c r="N13" i="2"/>
  <c r="Q41" i="2"/>
  <c r="P41" i="2"/>
  <c r="O41" i="2"/>
  <c r="Q40" i="2"/>
  <c r="P40" i="2"/>
  <c r="O40" i="2"/>
  <c r="N40" i="2"/>
  <c r="Q39" i="2"/>
  <c r="N39" i="2"/>
  <c r="P39" i="2"/>
  <c r="O39" i="2"/>
  <c r="Q38" i="2"/>
  <c r="O38" i="2"/>
  <c r="N38" i="2"/>
  <c r="Q37" i="2"/>
  <c r="P37" i="2"/>
  <c r="O37" i="2"/>
  <c r="N37" i="2"/>
  <c r="P11" i="2"/>
  <c r="O11" i="2"/>
  <c r="P10" i="2"/>
  <c r="O10" i="2"/>
  <c r="Q9" i="2"/>
  <c r="O9" i="2"/>
  <c r="Q8" i="2"/>
  <c r="P8" i="2"/>
  <c r="O8" i="2"/>
  <c r="N8" i="2"/>
  <c r="Q7" i="2"/>
  <c r="P7" i="2"/>
  <c r="O7" i="2"/>
  <c r="N7" i="2"/>
  <c r="Q10" i="2" l="1"/>
  <c r="P38" i="2"/>
  <c r="O56" i="2"/>
  <c r="P9" i="2"/>
  <c r="P29" i="2"/>
  <c r="O13" i="2"/>
  <c r="S13" i="2" s="1"/>
  <c r="S85" i="2"/>
  <c r="O23" i="2"/>
  <c r="P63" i="2"/>
  <c r="Q47" i="2"/>
  <c r="Q23" i="2"/>
  <c r="P64" i="2"/>
  <c r="Q11" i="2"/>
  <c r="Q52" i="2"/>
  <c r="Q19" i="2"/>
  <c r="P56" i="2"/>
  <c r="P59" i="2"/>
  <c r="N49" i="2"/>
  <c r="P49" i="2"/>
  <c r="N9" i="2"/>
  <c r="N10" i="2"/>
  <c r="N41" i="2"/>
  <c r="S37" i="2" s="1"/>
  <c r="N28" i="2"/>
  <c r="N55" i="2"/>
  <c r="N58" i="2"/>
  <c r="N67" i="2"/>
  <c r="S67" i="2" s="1"/>
  <c r="N23" i="2"/>
  <c r="N11" i="2"/>
  <c r="N25" i="2"/>
  <c r="N32" i="2"/>
  <c r="N43" i="2"/>
  <c r="N44" i="2"/>
  <c r="N70" i="2"/>
  <c r="N83" i="2"/>
  <c r="O31" i="2"/>
  <c r="O44" i="2"/>
  <c r="O45" i="2"/>
  <c r="O76" i="2"/>
  <c r="S73" i="2" s="1"/>
  <c r="O81" i="2"/>
  <c r="O64" i="2"/>
  <c r="O19" i="2"/>
  <c r="S7" i="2" l="1"/>
  <c r="S49" i="2"/>
  <c r="S61" i="2"/>
  <c r="S79" i="2"/>
  <c r="S31" i="2"/>
  <c r="S43" i="2"/>
  <c r="S19" i="2"/>
  <c r="S25" i="2"/>
  <c r="S55" i="2"/>
  <c r="M11" i="1" l="1"/>
  <c r="M33" i="1"/>
  <c r="M31" i="1"/>
  <c r="M29" i="1"/>
  <c r="M27" i="1"/>
  <c r="M25" i="1"/>
  <c r="M23" i="1"/>
  <c r="M21" i="1"/>
  <c r="M19" i="1"/>
  <c r="M15" i="1"/>
  <c r="M13" i="1"/>
  <c r="M9" i="1"/>
  <c r="P11" i="1"/>
  <c r="O11" i="1"/>
  <c r="N11" i="1"/>
  <c r="P33" i="1"/>
  <c r="O33" i="1"/>
  <c r="N33" i="1"/>
  <c r="P31" i="1"/>
  <c r="O31" i="1"/>
  <c r="N31" i="1"/>
  <c r="P29" i="1"/>
  <c r="O29" i="1"/>
  <c r="N29" i="1"/>
  <c r="P27" i="1"/>
  <c r="O27" i="1"/>
  <c r="N27" i="1"/>
  <c r="P25" i="1"/>
  <c r="O25" i="1"/>
  <c r="N25" i="1"/>
  <c r="P23" i="1"/>
  <c r="O23" i="1"/>
  <c r="N23" i="1"/>
  <c r="P21" i="1"/>
  <c r="O21" i="1"/>
  <c r="N21" i="1"/>
  <c r="P19" i="1"/>
  <c r="O19" i="1"/>
  <c r="N19" i="1"/>
  <c r="P15" i="1"/>
  <c r="O15" i="1"/>
  <c r="N15" i="1"/>
  <c r="P13" i="1"/>
  <c r="O13" i="1"/>
  <c r="N13" i="1"/>
  <c r="P9" i="1"/>
  <c r="O9" i="1"/>
  <c r="N9" i="1"/>
  <c r="R9" i="1" l="1"/>
  <c r="R31" i="1"/>
  <c r="R15" i="1"/>
  <c r="R33" i="1"/>
  <c r="R29" i="1"/>
  <c r="R13" i="1"/>
  <c r="R27" i="1"/>
  <c r="R11" i="1"/>
  <c r="R25" i="1"/>
  <c r="R23" i="1"/>
  <c r="R21" i="1"/>
  <c r="R19" i="1"/>
  <c r="M17" i="1"/>
  <c r="P17" i="1"/>
  <c r="O17" i="1"/>
  <c r="N17" i="1"/>
  <c r="M7" i="1"/>
  <c r="P7" i="1"/>
  <c r="O7" i="1"/>
  <c r="N7" i="1"/>
  <c r="R7" i="1" l="1"/>
  <c r="R17" i="1"/>
</calcChain>
</file>

<file path=xl/sharedStrings.xml><?xml version="1.0" encoding="utf-8"?>
<sst xmlns="http://schemas.openxmlformats.org/spreadsheetml/2006/main" count="134" uniqueCount="35">
  <si>
    <t>1601. LDNO discounts (CDCM)</t>
  </si>
  <si>
    <t>LDNO LV: LV user</t>
  </si>
  <si>
    <t>LDNO HV: LV user</t>
  </si>
  <si>
    <t>LDNO HV: LV Sub user</t>
  </si>
  <si>
    <t>LDNO HV: HV user</t>
  </si>
  <si>
    <t>1602. LDNO discounts (EDCM)</t>
  </si>
  <si>
    <t>LV demand</t>
  </si>
  <si>
    <t>LV Sub demand or LV generation</t>
  </si>
  <si>
    <t>HV demand or LV Sub generation</t>
  </si>
  <si>
    <t>HV generation</t>
  </si>
  <si>
    <t>Boundary 0000</t>
  </si>
  <si>
    <t>Boundary 132kV</t>
  </si>
  <si>
    <t>Boundary 132kV/EHV</t>
  </si>
  <si>
    <t>Boundary EHV</t>
  </si>
  <si>
    <t>Boundary HVplus</t>
  </si>
  <si>
    <t>NEEB</t>
  </si>
  <si>
    <t>ENWL</t>
  </si>
  <si>
    <t>MANW</t>
  </si>
  <si>
    <t>SEPD</t>
  </si>
  <si>
    <t>SHEPD</t>
  </si>
  <si>
    <t>SPOW</t>
  </si>
  <si>
    <t>UKPN - EPN</t>
  </si>
  <si>
    <t>UKPN - LPN</t>
  </si>
  <si>
    <t>UKPN - SPN</t>
  </si>
  <si>
    <t>WPD - EMEB</t>
  </si>
  <si>
    <t>WPD -MIDE</t>
  </si>
  <si>
    <t>WPD - SWAE</t>
  </si>
  <si>
    <t>WPD - SWEB</t>
  </si>
  <si>
    <t>YELG</t>
  </si>
  <si>
    <t>WPD - MIDE</t>
  </si>
  <si>
    <t>Check</t>
  </si>
  <si>
    <t>Model r7118 Results</t>
  </si>
  <si>
    <t>Published Discounts</t>
  </si>
  <si>
    <t>Movement</t>
  </si>
  <si>
    <t>DCP 234 Model r7118 Testing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</si>
</sst>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Blue]0;[Red]\-0;;[Black]@"/>
    <numFmt numFmtId="165" formatCode="[Black]\ _(?,??0.00%_);[Red]\ \(?,??0.00%\);;[Cyan]@"/>
    <numFmt numFmtId="166" formatCode="[Black]\ _(??0.0000%_);[Red]\ \(??0.0000%\);;[Cyan]@"/>
    <numFmt numFmtId="167" formatCode="[Black]\ _(??0.0%_);[Red]\ \(??0.0%\);;[Cyan]@"/>
    <numFmt numFmtId="168" formatCode="[Black]\ _(??0.00%_);[Red]\ \(??0.00%\);;[Cyan]@"/>
  </numFmts>
  <fonts count="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rgb="FF800080"/>
      <name val="Calibri"/>
      <family val="2"/>
      <scheme val="minor"/>
    </font>
    <font>
      <sz val="11"/>
      <color rgb="FFFF00FF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49" fontId="3" fillId="0" borderId="0" xfId="0" applyNumberFormat="1" applyFont="1" applyAlignment="1">
      <alignment horizontal="left"/>
    </xf>
    <xf numFmtId="164" fontId="2" fillId="2" borderId="0" xfId="0" applyNumberFormat="1" applyFont="1" applyFill="1" applyAlignment="1">
      <alignment horizontal="center" wrapText="1"/>
    </xf>
    <xf numFmtId="164" fontId="2" fillId="2" borderId="0" xfId="0" applyNumberFormat="1" applyFont="1" applyFill="1" applyAlignment="1">
      <alignment horizontal="left" wrapText="1"/>
    </xf>
    <xf numFmtId="165" fontId="4" fillId="4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center" vertical="center" wrapText="1"/>
    </xf>
    <xf numFmtId="167" fontId="4" fillId="4" borderId="0" xfId="0" applyNumberFormat="1" applyFont="1" applyFill="1" applyAlignment="1">
      <alignment horizontal="center" vertical="center"/>
    </xf>
    <xf numFmtId="0" fontId="0" fillId="5" borderId="0" xfId="0" applyFill="1"/>
    <xf numFmtId="0" fontId="0" fillId="5" borderId="0" xfId="0" applyFill="1" applyBorder="1"/>
    <xf numFmtId="0" fontId="5" fillId="5" borderId="0" xfId="0" applyFont="1" applyFill="1" applyBorder="1" applyProtection="1">
      <protection locked="0"/>
    </xf>
    <xf numFmtId="165" fontId="4" fillId="5" borderId="0" xfId="0" applyNumberFormat="1" applyFont="1" applyFill="1" applyAlignment="1">
      <alignment horizontal="center"/>
    </xf>
    <xf numFmtId="166" fontId="4" fillId="5" borderId="0" xfId="0" applyNumberFormat="1" applyFont="1" applyFill="1" applyAlignment="1">
      <alignment horizontal="center" vertical="center"/>
    </xf>
    <xf numFmtId="168" fontId="4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0" fontId="1" fillId="0" borderId="0" xfId="0" applyFont="1"/>
    <xf numFmtId="0" fontId="1" fillId="5" borderId="0" xfId="0" applyFont="1" applyFill="1"/>
    <xf numFmtId="166" fontId="6" fillId="3" borderId="0" xfId="0" applyNumberFormat="1" applyFont="1" applyFill="1" applyAlignment="1">
      <alignment horizontal="center" vertical="center"/>
    </xf>
    <xf numFmtId="166" fontId="6" fillId="4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5" borderId="0" xfId="0" applyFont="1" applyFill="1" applyBorder="1" applyAlignment="1" applyProtection="1">
      <alignment vertical="center"/>
      <protection locked="0"/>
    </xf>
    <xf numFmtId="0" fontId="0" fillId="0" borderId="0" xfId="0" applyAlignment="1">
      <alignment wrapText="1"/>
    </xf>
    <xf numFmtId="164" fontId="2" fillId="2" borderId="0" xfId="0" applyNumberFormat="1" applyFont="1" applyFill="1" applyAlignment="1">
      <alignment horizontal="center" vertical="center" wrapText="1"/>
    </xf>
    <xf numFmtId="167" fontId="4" fillId="3" borderId="0" xfId="0" applyNumberFormat="1" applyFont="1" applyFill="1" applyAlignment="1">
      <alignment horizontal="center" vertical="center"/>
    </xf>
    <xf numFmtId="167" fontId="0" fillId="0" borderId="0" xfId="0" applyNumberFormat="1"/>
    <xf numFmtId="164" fontId="2" fillId="2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56"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showGridLines="0" zoomScale="90" zoomScaleNormal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5" x14ac:dyDescent="0.25"/>
  <cols>
    <col min="1" max="1" width="2.85546875" customWidth="1"/>
    <col min="2" max="2" width="12.5703125" customWidth="1"/>
    <col min="3" max="6" width="12.85546875" customWidth="1"/>
    <col min="7" max="7" width="2.85546875" style="8" customWidth="1"/>
    <col min="8" max="11" width="12.7109375" style="8" customWidth="1"/>
    <col min="12" max="12" width="2.85546875" style="8" customWidth="1"/>
    <col min="13" max="16" width="12.85546875" customWidth="1"/>
    <col min="17" max="17" width="2.85546875" customWidth="1"/>
    <col min="18" max="18" width="9.42578125" customWidth="1"/>
    <col min="19" max="256" width="20.7109375" customWidth="1"/>
  </cols>
  <sheetData>
    <row r="1" spans="1:18" ht="19.5" x14ac:dyDescent="0.3">
      <c r="A1" s="1" t="s">
        <v>34</v>
      </c>
    </row>
    <row r="3" spans="1:18" ht="19.5" x14ac:dyDescent="0.3">
      <c r="A3" s="1" t="s">
        <v>0</v>
      </c>
    </row>
    <row r="4" spans="1:18" ht="30.75" customHeight="1" x14ac:dyDescent="0.3">
      <c r="A4" s="1"/>
      <c r="C4" s="25" t="s">
        <v>31</v>
      </c>
      <c r="D4" s="25"/>
      <c r="E4" s="25"/>
      <c r="F4" s="25"/>
      <c r="H4" s="25" t="s">
        <v>32</v>
      </c>
      <c r="I4" s="25"/>
      <c r="J4" s="25"/>
      <c r="K4" s="25"/>
      <c r="M4" s="25" t="s">
        <v>33</v>
      </c>
      <c r="N4" s="25"/>
      <c r="O4" s="25"/>
      <c r="P4" s="25"/>
    </row>
    <row r="6" spans="1:18" ht="30" x14ac:dyDescent="0.25">
      <c r="C6" s="2" t="s">
        <v>1</v>
      </c>
      <c r="D6" s="2" t="s">
        <v>2</v>
      </c>
      <c r="E6" s="2" t="s">
        <v>3</v>
      </c>
      <c r="F6" s="2" t="s">
        <v>4</v>
      </c>
      <c r="H6" s="5" t="s">
        <v>1</v>
      </c>
      <c r="I6" s="5" t="s">
        <v>2</v>
      </c>
      <c r="J6" s="5" t="s">
        <v>3</v>
      </c>
      <c r="K6" s="5" t="s">
        <v>4</v>
      </c>
      <c r="M6" s="5" t="s">
        <v>1</v>
      </c>
      <c r="N6" s="5" t="s">
        <v>2</v>
      </c>
      <c r="O6" s="5" t="s">
        <v>3</v>
      </c>
      <c r="P6" s="5" t="s">
        <v>4</v>
      </c>
      <c r="R6" s="5" t="s">
        <v>30</v>
      </c>
    </row>
    <row r="7" spans="1:18" s="18" customFormat="1" x14ac:dyDescent="0.25">
      <c r="B7" s="19" t="s">
        <v>16</v>
      </c>
      <c r="C7" s="13">
        <v>0.35520142791948228</v>
      </c>
      <c r="D7" s="13">
        <v>0.57708868590790863</v>
      </c>
      <c r="E7" s="13">
        <v>0.33624406345178082</v>
      </c>
      <c r="F7" s="13">
        <v>0.21572531467227649</v>
      </c>
      <c r="G7" s="20"/>
      <c r="H7" s="12">
        <v>0.35522002506221173</v>
      </c>
      <c r="I7" s="12">
        <v>0.57718274710434725</v>
      </c>
      <c r="J7" s="12">
        <v>0.33629041263988746</v>
      </c>
      <c r="K7" s="12">
        <v>0.21575575796076218</v>
      </c>
      <c r="L7" s="20"/>
      <c r="M7" s="23">
        <f>C7-H7</f>
        <v>-1.8597142729448457E-5</v>
      </c>
      <c r="N7" s="23">
        <f>D7-I7</f>
        <v>-9.4061196438621764E-5</v>
      </c>
      <c r="O7" s="23">
        <f>E7-J7</f>
        <v>-4.6349188106642458E-5</v>
      </c>
      <c r="P7" s="23">
        <f>F7-K7</f>
        <v>-3.0443288485698661E-5</v>
      </c>
      <c r="R7" s="16" t="str">
        <f>IF(SUMPRODUCT((ABS(M7:P7)&gt;0.001)*1)=0,"P","O")</f>
        <v>P</v>
      </c>
    </row>
    <row r="8" spans="1:18" x14ac:dyDescent="0.25">
      <c r="B8" s="14"/>
      <c r="M8" s="24"/>
      <c r="N8" s="24"/>
      <c r="O8" s="24"/>
      <c r="P8" s="24"/>
    </row>
    <row r="9" spans="1:18" s="18" customFormat="1" x14ac:dyDescent="0.25">
      <c r="B9" s="19" t="s">
        <v>15</v>
      </c>
      <c r="C9" s="13">
        <v>0.39844105786201012</v>
      </c>
      <c r="D9" s="13">
        <v>0.64621707422194663</v>
      </c>
      <c r="E9" s="13">
        <v>0.40482989100956657</v>
      </c>
      <c r="F9" s="13">
        <v>0.26775701023184828</v>
      </c>
      <c r="G9" s="20"/>
      <c r="H9" s="12">
        <v>0.39858676491616973</v>
      </c>
      <c r="I9" s="12">
        <v>0.64649178841953547</v>
      </c>
      <c r="J9" s="12">
        <v>0.40495527510605572</v>
      </c>
      <c r="K9" s="12">
        <v>0.26789196363578083</v>
      </c>
      <c r="L9" s="20"/>
      <c r="M9" s="23">
        <f>C9-H9</f>
        <v>-1.4570705415961616E-4</v>
      </c>
      <c r="N9" s="23">
        <f>D9-I9</f>
        <v>-2.7471419758884341E-4</v>
      </c>
      <c r="O9" s="23">
        <f>E9-J9</f>
        <v>-1.2538409648915616E-4</v>
      </c>
      <c r="P9" s="23">
        <f>F9-K9</f>
        <v>-1.3495340393254729E-4</v>
      </c>
      <c r="R9" s="16" t="str">
        <f>IF(SUMPRODUCT((ABS(M9:P9)&gt;0.001)*1)=0,"P","O")</f>
        <v>P</v>
      </c>
    </row>
    <row r="10" spans="1:18" x14ac:dyDescent="0.25">
      <c r="B10" s="14"/>
      <c r="M10" s="24"/>
      <c r="N10" s="24"/>
      <c r="O10" s="24"/>
      <c r="P10" s="24"/>
    </row>
    <row r="11" spans="1:18" s="18" customFormat="1" x14ac:dyDescent="0.25">
      <c r="B11" s="19" t="s">
        <v>28</v>
      </c>
      <c r="C11" s="13">
        <v>0.38707633045349116</v>
      </c>
      <c r="D11" s="13">
        <v>0.64607590424331185</v>
      </c>
      <c r="E11" s="13">
        <v>0.40466478931480115</v>
      </c>
      <c r="F11" s="13">
        <v>0.26762317822278014</v>
      </c>
      <c r="G11" s="20"/>
      <c r="H11" s="12">
        <v>0.38692029187258381</v>
      </c>
      <c r="I11" s="12">
        <v>0.64635078936711965</v>
      </c>
      <c r="J11" s="12">
        <v>0.40479027378250448</v>
      </c>
      <c r="K11" s="12">
        <v>0.26775818742471219</v>
      </c>
      <c r="L11" s="20"/>
      <c r="M11" s="23">
        <f>C11-H11</f>
        <v>1.5603858090734724E-4</v>
      </c>
      <c r="N11" s="23">
        <f>D11-I11</f>
        <v>-2.7488512380779984E-4</v>
      </c>
      <c r="O11" s="23">
        <f>E11-J11</f>
        <v>-1.2548446770332955E-4</v>
      </c>
      <c r="P11" s="23">
        <f>F11-K11</f>
        <v>-1.3500920193204591E-4</v>
      </c>
      <c r="R11" s="16" t="str">
        <f>IF(SUMPRODUCT((ABS(M11:P11)&gt;0.001)*1)=0,"P","O")</f>
        <v>P</v>
      </c>
    </row>
    <row r="12" spans="1:18" x14ac:dyDescent="0.25">
      <c r="B12" s="14"/>
      <c r="M12" s="24"/>
      <c r="N12" s="24"/>
      <c r="O12" s="24"/>
      <c r="P12" s="24"/>
    </row>
    <row r="13" spans="1:18" s="18" customFormat="1" x14ac:dyDescent="0.25">
      <c r="B13" s="19" t="s">
        <v>18</v>
      </c>
      <c r="C13" s="13">
        <v>0.33813875277886951</v>
      </c>
      <c r="D13" s="13">
        <v>0.58551222116970947</v>
      </c>
      <c r="E13" s="13">
        <v>0.34209606371357149</v>
      </c>
      <c r="F13" s="13">
        <v>0.24649497214982313</v>
      </c>
      <c r="G13" s="20"/>
      <c r="H13" s="12">
        <v>0.33768306912526624</v>
      </c>
      <c r="I13" s="12">
        <v>0.58564234007497917</v>
      </c>
      <c r="J13" s="12">
        <v>0.34215779311772532</v>
      </c>
      <c r="K13" s="12">
        <v>0.24653160688227085</v>
      </c>
      <c r="L13" s="20"/>
      <c r="M13" s="23">
        <f>C13-H13</f>
        <v>4.5568365360326712E-4</v>
      </c>
      <c r="N13" s="23">
        <f>D13-I13</f>
        <v>-1.3011890526970493E-4</v>
      </c>
      <c r="O13" s="23">
        <f>E13-J13</f>
        <v>-6.1729404153831879E-5</v>
      </c>
      <c r="P13" s="23">
        <f>F13-K13</f>
        <v>-3.6634732447721197E-5</v>
      </c>
      <c r="R13" s="16" t="str">
        <f>IF(SUMPRODUCT((ABS(M13:P13)&gt;0.001)*1)=0,"P","O")</f>
        <v>P</v>
      </c>
    </row>
    <row r="14" spans="1:18" x14ac:dyDescent="0.25">
      <c r="B14" s="14"/>
      <c r="M14" s="24"/>
      <c r="N14" s="24"/>
      <c r="O14" s="24"/>
      <c r="P14" s="24"/>
    </row>
    <row r="15" spans="1:18" s="18" customFormat="1" x14ac:dyDescent="0.25">
      <c r="B15" s="19" t="s">
        <v>19</v>
      </c>
      <c r="C15" s="13">
        <v>0.28475619078654113</v>
      </c>
      <c r="D15" s="13">
        <v>0.60467430961459556</v>
      </c>
      <c r="E15" s="13">
        <v>0.43112838928678088</v>
      </c>
      <c r="F15" s="13">
        <v>0.37812948744810332</v>
      </c>
      <c r="G15" s="20"/>
      <c r="H15" s="12">
        <v>0.28458679353945304</v>
      </c>
      <c r="I15" s="12">
        <v>0.60472158195594627</v>
      </c>
      <c r="J15" s="12">
        <v>0.43115929992418894</v>
      </c>
      <c r="K15" s="12">
        <v>0.37814833209548809</v>
      </c>
      <c r="L15" s="20"/>
      <c r="M15" s="23">
        <f>C15-H15</f>
        <v>1.6939724708808779E-4</v>
      </c>
      <c r="N15" s="23">
        <f>D15-I15</f>
        <v>-4.7272341350712566E-5</v>
      </c>
      <c r="O15" s="23">
        <f>E15-J15</f>
        <v>-3.0910637408065877E-5</v>
      </c>
      <c r="P15" s="23">
        <f>F15-K15</f>
        <v>-1.884464738477476E-5</v>
      </c>
      <c r="R15" s="16" t="str">
        <f>IF(SUMPRODUCT((ABS(M15:P15)&gt;0.001)*1)=0,"P","O")</f>
        <v>P</v>
      </c>
    </row>
    <row r="16" spans="1:18" x14ac:dyDescent="0.25">
      <c r="B16" s="14"/>
      <c r="M16" s="24"/>
      <c r="N16" s="24"/>
      <c r="O16" s="24"/>
      <c r="P16" s="24"/>
    </row>
    <row r="17" spans="2:18" s="18" customFormat="1" x14ac:dyDescent="0.25">
      <c r="B17" s="19" t="s">
        <v>17</v>
      </c>
      <c r="C17" s="13">
        <v>0.37447232802994967</v>
      </c>
      <c r="D17" s="13">
        <v>0.6044037138506605</v>
      </c>
      <c r="E17" s="13">
        <v>0.36629787393790381</v>
      </c>
      <c r="F17" s="13">
        <v>0.28454172067527705</v>
      </c>
      <c r="G17" s="20"/>
      <c r="H17" s="12">
        <v>0.37461457922785513</v>
      </c>
      <c r="I17" s="12">
        <v>0.60457102784095451</v>
      </c>
      <c r="J17" s="12">
        <v>0.36640733615658666</v>
      </c>
      <c r="K17" s="12">
        <v>0.28459446111074621</v>
      </c>
      <c r="L17" s="20"/>
      <c r="M17" s="23">
        <f>C17-H17</f>
        <v>-1.4225119790545193E-4</v>
      </c>
      <c r="N17" s="23">
        <f>D17-I17</f>
        <v>-1.6731399029401572E-4</v>
      </c>
      <c r="O17" s="23">
        <f>E17-J17</f>
        <v>-1.0946221868285422E-4</v>
      </c>
      <c r="P17" s="23">
        <f>F17-K17</f>
        <v>-5.2740435469156299E-5</v>
      </c>
      <c r="R17" s="16" t="str">
        <f>IF(SUMPRODUCT((ABS(M17:P17)&gt;0.001)*1)=0,"P","O")</f>
        <v>P</v>
      </c>
    </row>
    <row r="18" spans="2:18" x14ac:dyDescent="0.25">
      <c r="B18" s="14"/>
      <c r="M18" s="24"/>
      <c r="N18" s="24"/>
      <c r="O18" s="24"/>
      <c r="P18" s="24"/>
    </row>
    <row r="19" spans="2:18" s="18" customFormat="1" x14ac:dyDescent="0.25">
      <c r="B19" s="19" t="s">
        <v>20</v>
      </c>
      <c r="C19" s="13">
        <v>0.38447601553115029</v>
      </c>
      <c r="D19" s="13">
        <v>0.6573874551321498</v>
      </c>
      <c r="E19" s="13">
        <v>0.44214881649237137</v>
      </c>
      <c r="F19" s="13">
        <v>0.36040109814279381</v>
      </c>
      <c r="G19" s="20"/>
      <c r="H19" s="12">
        <v>0.38446361431600773</v>
      </c>
      <c r="I19" s="12">
        <v>0.65738532365919633</v>
      </c>
      <c r="J19" s="12">
        <v>0.44214757306321095</v>
      </c>
      <c r="K19" s="12">
        <v>0.36040055292319823</v>
      </c>
      <c r="L19" s="20"/>
      <c r="M19" s="23">
        <f>C19-H19</f>
        <v>1.2401215142565647E-5</v>
      </c>
      <c r="N19" s="23">
        <f>D19-I19</f>
        <v>2.1314729534704924E-6</v>
      </c>
      <c r="O19" s="23">
        <f>E19-J19</f>
        <v>1.2434291604135339E-6</v>
      </c>
      <c r="P19" s="23">
        <f>F19-K19</f>
        <v>5.4521959558240241E-7</v>
      </c>
      <c r="R19" s="16" t="str">
        <f>IF(SUMPRODUCT((ABS(M19:P19)&gt;0.001)*1)=0,"P","O")</f>
        <v>P</v>
      </c>
    </row>
    <row r="20" spans="2:18" x14ac:dyDescent="0.25">
      <c r="B20" s="14"/>
      <c r="M20" s="24"/>
      <c r="N20" s="24"/>
      <c r="O20" s="24"/>
      <c r="P20" s="24"/>
    </row>
    <row r="21" spans="2:18" s="18" customFormat="1" x14ac:dyDescent="0.25">
      <c r="B21" s="19" t="s">
        <v>21</v>
      </c>
      <c r="C21" s="13">
        <v>0.33648195960229588</v>
      </c>
      <c r="D21" s="13">
        <v>0.55178706500207397</v>
      </c>
      <c r="E21" s="13">
        <v>0.29824238517518842</v>
      </c>
      <c r="F21" s="13">
        <v>0.19983118229510147</v>
      </c>
      <c r="G21" s="20"/>
      <c r="H21" s="12">
        <v>0.34455768647208934</v>
      </c>
      <c r="I21" s="12">
        <v>0.55998482399718952</v>
      </c>
      <c r="J21" s="12">
        <v>0.30158217765447365</v>
      </c>
      <c r="K21" s="12">
        <v>0.20249064875669556</v>
      </c>
      <c r="L21" s="20"/>
      <c r="M21" s="23">
        <f>C21-H21</f>
        <v>-8.0757268697934648E-3</v>
      </c>
      <c r="N21" s="23">
        <f>D21-I21</f>
        <v>-8.197758995115545E-3</v>
      </c>
      <c r="O21" s="23">
        <f>E21-J21</f>
        <v>-3.3397924792852307E-3</v>
      </c>
      <c r="P21" s="23">
        <f>F21-K21</f>
        <v>-2.6594664615940955E-3</v>
      </c>
      <c r="R21" s="16" t="str">
        <f>IF(SUMPRODUCT((ABS(M21:P21)&gt;0.001)*1)=0,"P","O")</f>
        <v>O</v>
      </c>
    </row>
    <row r="22" spans="2:18" x14ac:dyDescent="0.25">
      <c r="B22" s="14"/>
      <c r="M22" s="24"/>
      <c r="N22" s="24"/>
      <c r="O22" s="24"/>
      <c r="P22" s="24"/>
    </row>
    <row r="23" spans="2:18" s="18" customFormat="1" x14ac:dyDescent="0.25">
      <c r="B23" s="19" t="s">
        <v>22</v>
      </c>
      <c r="C23" s="13">
        <v>0.27170290548665404</v>
      </c>
      <c r="D23" s="13">
        <v>0.46981835622134255</v>
      </c>
      <c r="E23" s="13">
        <v>0.26040060319384295</v>
      </c>
      <c r="F23" s="13">
        <v>0.17020089522434426</v>
      </c>
      <c r="G23" s="20"/>
      <c r="H23" s="12">
        <v>0.27758767304856569</v>
      </c>
      <c r="I23" s="12">
        <v>0.47575259224174943</v>
      </c>
      <c r="J23" s="12">
        <v>0.26230410248058755</v>
      </c>
      <c r="K23" s="12">
        <v>0.17136734324484029</v>
      </c>
      <c r="L23" s="20"/>
      <c r="M23" s="23">
        <f>C23-H23</f>
        <v>-5.8847675619116413E-3</v>
      </c>
      <c r="N23" s="23">
        <f>D23-I23</f>
        <v>-5.93423602040688E-3</v>
      </c>
      <c r="O23" s="23">
        <f>E23-J23</f>
        <v>-1.9034992867446032E-3</v>
      </c>
      <c r="P23" s="23">
        <f>F23-K23</f>
        <v>-1.1664480204960359E-3</v>
      </c>
      <c r="R23" s="16" t="str">
        <f>IF(SUMPRODUCT((ABS(M23:P23)&gt;0.001)*1)=0,"P","O")</f>
        <v>O</v>
      </c>
    </row>
    <row r="24" spans="2:18" x14ac:dyDescent="0.25">
      <c r="B24" s="14"/>
      <c r="M24" s="24"/>
      <c r="N24" s="24"/>
      <c r="O24" s="24"/>
      <c r="P24" s="24"/>
    </row>
    <row r="25" spans="2:18" s="18" customFormat="1" x14ac:dyDescent="0.25">
      <c r="B25" s="19" t="s">
        <v>23</v>
      </c>
      <c r="C25" s="13">
        <v>0.30430200919891792</v>
      </c>
      <c r="D25" s="13">
        <v>0.525403337366664</v>
      </c>
      <c r="E25" s="13">
        <v>0.29463535785711098</v>
      </c>
      <c r="F25" s="13">
        <v>0.211423954597033</v>
      </c>
      <c r="G25" s="20"/>
      <c r="H25" s="12">
        <v>0.30570551349737252</v>
      </c>
      <c r="I25" s="12">
        <v>0.52707818328206857</v>
      </c>
      <c r="J25" s="12">
        <v>0.2955589649619863</v>
      </c>
      <c r="K25" s="12">
        <v>0.21197053757097928</v>
      </c>
      <c r="L25" s="20"/>
      <c r="M25" s="23">
        <f>C25-H25</f>
        <v>-1.4035042984545942E-3</v>
      </c>
      <c r="N25" s="23">
        <f>D25-I25</f>
        <v>-1.6748459154045658E-3</v>
      </c>
      <c r="O25" s="23">
        <f>E25-J25</f>
        <v>-9.236071048753236E-4</v>
      </c>
      <c r="P25" s="23">
        <f>F25-K25</f>
        <v>-5.4658297394627464E-4</v>
      </c>
      <c r="R25" s="16" t="str">
        <f>IF(SUMPRODUCT((ABS(M25:P25)&gt;0.001)*1)=0,"P","O")</f>
        <v>O</v>
      </c>
    </row>
    <row r="26" spans="2:18" x14ac:dyDescent="0.25">
      <c r="B26" s="14"/>
      <c r="M26" s="24"/>
      <c r="N26" s="24"/>
      <c r="O26" s="24"/>
      <c r="P26" s="24"/>
    </row>
    <row r="27" spans="2:18" s="18" customFormat="1" x14ac:dyDescent="0.25">
      <c r="B27" s="19" t="s">
        <v>24</v>
      </c>
      <c r="C27" s="13">
        <v>0.30094392898357691</v>
      </c>
      <c r="D27" s="13">
        <v>0.48774334091623195</v>
      </c>
      <c r="E27" s="13">
        <v>0.25810504691159414</v>
      </c>
      <c r="F27" s="13">
        <v>0.15923226513867944</v>
      </c>
      <c r="G27" s="20"/>
      <c r="H27" s="12">
        <v>0.30101714618282088</v>
      </c>
      <c r="I27" s="12">
        <v>0.4878247476393503</v>
      </c>
      <c r="J27" s="12">
        <v>0.25813100215104512</v>
      </c>
      <c r="K27" s="12">
        <v>0.15924226687379936</v>
      </c>
      <c r="L27" s="20"/>
      <c r="M27" s="23">
        <f>C27-H27</f>
        <v>-7.3217199243968967E-5</v>
      </c>
      <c r="N27" s="23">
        <f>D27-I27</f>
        <v>-8.1406723118349067E-5</v>
      </c>
      <c r="O27" s="23">
        <f>E27-J27</f>
        <v>-2.5955239450980994E-5</v>
      </c>
      <c r="P27" s="23">
        <f>F27-K27</f>
        <v>-1.0001735119918864E-5</v>
      </c>
      <c r="R27" s="16" t="str">
        <f>IF(SUMPRODUCT((ABS(M27:P27)&gt;0.001)*1)=0,"P","O")</f>
        <v>P</v>
      </c>
    </row>
    <row r="28" spans="2:18" x14ac:dyDescent="0.25">
      <c r="B28" s="14"/>
      <c r="M28" s="24"/>
      <c r="N28" s="24"/>
      <c r="O28" s="24"/>
      <c r="P28" s="24"/>
    </row>
    <row r="29" spans="2:18" s="18" customFormat="1" x14ac:dyDescent="0.25">
      <c r="B29" s="19" t="s">
        <v>25</v>
      </c>
      <c r="C29" s="13">
        <v>0.330283530218204</v>
      </c>
      <c r="D29" s="13">
        <v>0.51329512464140226</v>
      </c>
      <c r="E29" s="13">
        <v>0.25764855466140402</v>
      </c>
      <c r="F29" s="13">
        <v>0.15029172534596691</v>
      </c>
      <c r="G29" s="20"/>
      <c r="H29" s="12">
        <v>0.3301633849020349</v>
      </c>
      <c r="I29" s="12">
        <v>0.51338027629666938</v>
      </c>
      <c r="J29" s="12">
        <v>0.25768905383461338</v>
      </c>
      <c r="K29" s="12">
        <v>0.15030988116501712</v>
      </c>
      <c r="L29" s="20"/>
      <c r="M29" s="23">
        <f>C29-H29</f>
        <v>1.2014531616910684E-4</v>
      </c>
      <c r="N29" s="23">
        <f>D29-I29</f>
        <v>-8.5151655267123871E-5</v>
      </c>
      <c r="O29" s="23">
        <f>E29-J29</f>
        <v>-4.0499173209362915E-5</v>
      </c>
      <c r="P29" s="23">
        <f>F29-K29</f>
        <v>-1.8155819050208466E-5</v>
      </c>
      <c r="R29" s="16" t="str">
        <f>IF(SUMPRODUCT((ABS(M29:P29)&gt;0.001)*1)=0,"P","O")</f>
        <v>P</v>
      </c>
    </row>
    <row r="30" spans="2:18" x14ac:dyDescent="0.25">
      <c r="B30" s="14"/>
      <c r="M30" s="24"/>
      <c r="N30" s="24"/>
      <c r="O30" s="24"/>
      <c r="P30" s="24"/>
    </row>
    <row r="31" spans="2:18" s="18" customFormat="1" x14ac:dyDescent="0.25">
      <c r="B31" s="19" t="s">
        <v>26</v>
      </c>
      <c r="C31" s="13">
        <v>0.3199434856751282</v>
      </c>
      <c r="D31" s="13">
        <v>0.63877864468030943</v>
      </c>
      <c r="E31" s="13">
        <v>0.44972194336079352</v>
      </c>
      <c r="F31" s="13">
        <v>0.33879305987376884</v>
      </c>
      <c r="G31" s="20"/>
      <c r="H31" s="12">
        <v>0.32012728538918878</v>
      </c>
      <c r="I31" s="12">
        <v>0.63890276338189089</v>
      </c>
      <c r="J31" s="12">
        <v>0.44977019074737423</v>
      </c>
      <c r="K31" s="12">
        <v>0.33882898160853914</v>
      </c>
      <c r="L31" s="20"/>
      <c r="M31" s="23">
        <f>C31-H31</f>
        <v>-1.8379971406057294E-4</v>
      </c>
      <c r="N31" s="23">
        <f>D31-I31</f>
        <v>-1.2411870158146598E-4</v>
      </c>
      <c r="O31" s="23">
        <f>E31-J31</f>
        <v>-4.8247386580713147E-5</v>
      </c>
      <c r="P31" s="23">
        <f>F31-K31</f>
        <v>-3.5921734770294478E-5</v>
      </c>
      <c r="R31" s="16" t="str">
        <f>IF(SUMPRODUCT((ABS(M31:P31)&gt;0.001)*1)=0,"P","O")</f>
        <v>P</v>
      </c>
    </row>
    <row r="32" spans="2:18" x14ac:dyDescent="0.25">
      <c r="B32" s="14"/>
      <c r="M32" s="24"/>
      <c r="N32" s="24"/>
      <c r="O32" s="24"/>
      <c r="P32" s="24"/>
    </row>
    <row r="33" spans="2:18" s="18" customFormat="1" x14ac:dyDescent="0.25">
      <c r="B33" s="19" t="s">
        <v>27</v>
      </c>
      <c r="C33" s="13">
        <v>0.37079040866570712</v>
      </c>
      <c r="D33" s="13">
        <v>0.62581302916083403</v>
      </c>
      <c r="E33" s="13">
        <v>0.38641955520238419</v>
      </c>
      <c r="F33" s="13">
        <v>0.27222074842701521</v>
      </c>
      <c r="G33" s="20"/>
      <c r="H33" s="12">
        <v>0.37077714202725665</v>
      </c>
      <c r="I33" s="12">
        <v>0.62584360224251501</v>
      </c>
      <c r="J33" s="12">
        <v>0.3864368349556157</v>
      </c>
      <c r="K33" s="12">
        <v>0.27223115158555822</v>
      </c>
      <c r="L33" s="20"/>
      <c r="M33" s="23">
        <f>C33-H33</f>
        <v>1.3266638450470936E-5</v>
      </c>
      <c r="N33" s="23">
        <f>D33-I33</f>
        <v>-3.0573081680973502E-5</v>
      </c>
      <c r="O33" s="23">
        <f>E33-J33</f>
        <v>-1.7279753231513872E-5</v>
      </c>
      <c r="P33" s="23">
        <f>F33-K33</f>
        <v>-1.0403158543004221E-5</v>
      </c>
      <c r="R33" s="16" t="str">
        <f>IF(SUMPRODUCT((ABS(M33:P33)&gt;0.001)*1)=0,"P","O")</f>
        <v>P</v>
      </c>
    </row>
    <row r="34" spans="2:18" s="7" customFormat="1" x14ac:dyDescent="0.25">
      <c r="B34" s="15"/>
      <c r="C34" s="10"/>
      <c r="D34" s="10"/>
      <c r="E34" s="10"/>
      <c r="F34" s="10"/>
      <c r="G34" s="9"/>
      <c r="H34" s="11"/>
      <c r="I34" s="11"/>
      <c r="J34" s="11"/>
      <c r="K34" s="11"/>
      <c r="L34" s="9"/>
      <c r="M34" s="11"/>
      <c r="N34" s="11"/>
      <c r="O34" s="11"/>
      <c r="P34" s="11"/>
    </row>
  </sheetData>
  <mergeCells count="3">
    <mergeCell ref="C4:F4"/>
    <mergeCell ref="H4:K4"/>
    <mergeCell ref="M4:P4"/>
  </mergeCells>
  <conditionalFormatting sqref="R7">
    <cfRule type="cellIs" dxfId="55" priority="27" operator="equal">
      <formula>"O"</formula>
    </cfRule>
    <cfRule type="cellIs" dxfId="54" priority="28" operator="equal">
      <formula>"P"</formula>
    </cfRule>
  </conditionalFormatting>
  <conditionalFormatting sqref="R9">
    <cfRule type="cellIs" dxfId="53" priority="25" operator="equal">
      <formula>"O"</formula>
    </cfRule>
    <cfRule type="cellIs" dxfId="52" priority="26" operator="equal">
      <formula>"P"</formula>
    </cfRule>
  </conditionalFormatting>
  <conditionalFormatting sqref="R11">
    <cfRule type="cellIs" dxfId="51" priority="23" operator="equal">
      <formula>"O"</formula>
    </cfRule>
    <cfRule type="cellIs" dxfId="50" priority="24" operator="equal">
      <formula>"P"</formula>
    </cfRule>
  </conditionalFormatting>
  <conditionalFormatting sqref="R13">
    <cfRule type="cellIs" dxfId="49" priority="21" operator="equal">
      <formula>"O"</formula>
    </cfRule>
    <cfRule type="cellIs" dxfId="48" priority="22" operator="equal">
      <formula>"P"</formula>
    </cfRule>
  </conditionalFormatting>
  <conditionalFormatting sqref="R15">
    <cfRule type="cellIs" dxfId="47" priority="19" operator="equal">
      <formula>"O"</formula>
    </cfRule>
    <cfRule type="cellIs" dxfId="46" priority="20" operator="equal">
      <formula>"P"</formula>
    </cfRule>
  </conditionalFormatting>
  <conditionalFormatting sqref="R17">
    <cfRule type="cellIs" dxfId="45" priority="17" operator="equal">
      <formula>"O"</formula>
    </cfRule>
    <cfRule type="cellIs" dxfId="44" priority="18" operator="equal">
      <formula>"P"</formula>
    </cfRule>
  </conditionalFormatting>
  <conditionalFormatting sqref="R19">
    <cfRule type="cellIs" dxfId="43" priority="15" operator="equal">
      <formula>"O"</formula>
    </cfRule>
    <cfRule type="cellIs" dxfId="42" priority="16" operator="equal">
      <formula>"P"</formula>
    </cfRule>
  </conditionalFormatting>
  <conditionalFormatting sqref="R21">
    <cfRule type="cellIs" dxfId="41" priority="13" operator="equal">
      <formula>"O"</formula>
    </cfRule>
    <cfRule type="cellIs" dxfId="40" priority="14" operator="equal">
      <formula>"P"</formula>
    </cfRule>
  </conditionalFormatting>
  <conditionalFormatting sqref="R23">
    <cfRule type="cellIs" dxfId="39" priority="11" operator="equal">
      <formula>"O"</formula>
    </cfRule>
    <cfRule type="cellIs" dxfId="38" priority="12" operator="equal">
      <formula>"P"</formula>
    </cfRule>
  </conditionalFormatting>
  <conditionalFormatting sqref="R25">
    <cfRule type="cellIs" dxfId="37" priority="9" operator="equal">
      <formula>"O"</formula>
    </cfRule>
    <cfRule type="cellIs" dxfId="36" priority="10" operator="equal">
      <formula>"P"</formula>
    </cfRule>
  </conditionalFormatting>
  <conditionalFormatting sqref="R27">
    <cfRule type="cellIs" dxfId="35" priority="7" operator="equal">
      <formula>"O"</formula>
    </cfRule>
    <cfRule type="cellIs" dxfId="34" priority="8" operator="equal">
      <formula>"P"</formula>
    </cfRule>
  </conditionalFormatting>
  <conditionalFormatting sqref="R29">
    <cfRule type="cellIs" dxfId="33" priority="5" operator="equal">
      <formula>"O"</formula>
    </cfRule>
    <cfRule type="cellIs" dxfId="32" priority="6" operator="equal">
      <formula>"P"</formula>
    </cfRule>
  </conditionalFormatting>
  <conditionalFormatting sqref="R31">
    <cfRule type="cellIs" dxfId="31" priority="3" operator="equal">
      <formula>"O"</formula>
    </cfRule>
    <cfRule type="cellIs" dxfId="30" priority="4" operator="equal">
      <formula>"P"</formula>
    </cfRule>
  </conditionalFormatting>
  <conditionalFormatting sqref="R33">
    <cfRule type="cellIs" dxfId="29" priority="1" operator="equal">
      <formula>"O"</formula>
    </cfRule>
    <cfRule type="cellIs" dxfId="28" priority="2" operator="equal">
      <formula>"P"</formula>
    </cfRule>
  </conditionalFormatting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9"/>
  <sheetViews>
    <sheetView showGridLines="0" tabSelected="1" zoomScale="90" zoomScaleNormal="9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5" x14ac:dyDescent="0.25"/>
  <cols>
    <col min="1" max="1" width="2.85546875" customWidth="1"/>
    <col min="2" max="2" width="8.85546875" customWidth="1"/>
    <col min="3" max="3" width="20.140625" bestFit="1" customWidth="1"/>
    <col min="4" max="7" width="12.85546875" customWidth="1"/>
    <col min="8" max="8" width="2.85546875" customWidth="1"/>
    <col min="9" max="12" width="12.85546875" customWidth="1"/>
    <col min="13" max="13" width="2.85546875" customWidth="1"/>
    <col min="14" max="17" width="12.7109375" customWidth="1"/>
    <col min="18" max="18" width="2.85546875" customWidth="1"/>
  </cols>
  <sheetData>
    <row r="1" spans="1:19" ht="19.5" x14ac:dyDescent="0.3">
      <c r="A1" s="1" t="s">
        <v>34</v>
      </c>
      <c r="H1" s="8"/>
      <c r="I1" s="8"/>
      <c r="J1" s="8"/>
      <c r="K1" s="8"/>
      <c r="L1" s="8"/>
      <c r="M1" s="8"/>
    </row>
    <row r="2" spans="1:19" x14ac:dyDescent="0.25">
      <c r="H2" s="8"/>
      <c r="I2" s="8"/>
      <c r="J2" s="8"/>
      <c r="K2" s="8"/>
      <c r="L2" s="8"/>
      <c r="M2" s="8"/>
    </row>
    <row r="3" spans="1:19" ht="19.5" x14ac:dyDescent="0.3">
      <c r="A3" s="1" t="s">
        <v>5</v>
      </c>
    </row>
    <row r="4" spans="1:19" ht="30.75" customHeight="1" x14ac:dyDescent="0.3">
      <c r="A4" s="1"/>
      <c r="D4" s="25" t="s">
        <v>31</v>
      </c>
      <c r="E4" s="25"/>
      <c r="F4" s="25"/>
      <c r="G4" s="25"/>
      <c r="H4" s="8"/>
      <c r="I4" s="25" t="s">
        <v>32</v>
      </c>
      <c r="J4" s="25"/>
      <c r="K4" s="25"/>
      <c r="L4" s="25"/>
      <c r="M4" s="8"/>
      <c r="N4" s="25" t="s">
        <v>33</v>
      </c>
      <c r="O4" s="25"/>
      <c r="P4" s="25"/>
      <c r="Q4" s="25"/>
    </row>
    <row r="6" spans="1:19" ht="60" x14ac:dyDescent="0.25">
      <c r="B6" s="14"/>
      <c r="D6" s="22" t="s">
        <v>6</v>
      </c>
      <c r="E6" s="22" t="s">
        <v>7</v>
      </c>
      <c r="F6" s="22" t="s">
        <v>8</v>
      </c>
      <c r="G6" s="22" t="s">
        <v>9</v>
      </c>
      <c r="I6" s="22" t="s">
        <v>6</v>
      </c>
      <c r="J6" s="22" t="s">
        <v>7</v>
      </c>
      <c r="K6" s="22" t="s">
        <v>8</v>
      </c>
      <c r="L6" s="22" t="s">
        <v>9</v>
      </c>
      <c r="N6" s="22" t="s">
        <v>6</v>
      </c>
      <c r="O6" s="22" t="s">
        <v>7</v>
      </c>
      <c r="P6" s="22" t="s">
        <v>8</v>
      </c>
      <c r="Q6" s="22" t="s">
        <v>9</v>
      </c>
      <c r="S6" s="5" t="s">
        <v>30</v>
      </c>
    </row>
    <row r="7" spans="1:19" x14ac:dyDescent="0.25">
      <c r="B7" s="26" t="s">
        <v>16</v>
      </c>
      <c r="C7" s="3" t="s">
        <v>10</v>
      </c>
      <c r="D7" s="4">
        <v>0.93499315070639699</v>
      </c>
      <c r="E7" s="4">
        <v>0.89977781453188554</v>
      </c>
      <c r="F7" s="4">
        <v>0.88267111737538695</v>
      </c>
      <c r="G7" s="4">
        <v>0.82295377316207563</v>
      </c>
      <c r="I7" s="4">
        <v>0.93499315070639721</v>
      </c>
      <c r="J7" s="4">
        <v>0.89977781453188588</v>
      </c>
      <c r="K7" s="4">
        <v>0.88267111737538728</v>
      </c>
      <c r="L7" s="4">
        <v>0.8229537731620763</v>
      </c>
      <c r="N7" s="6">
        <f t="shared" ref="N7:Q11" si="0">D7-I7</f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S7" s="17" t="str">
        <f>IF(SUMPRODUCT((ABS(N7:Q11)&gt;0.001)*1)=0,"P","O")</f>
        <v>P</v>
      </c>
    </row>
    <row r="8" spans="1:19" x14ac:dyDescent="0.25">
      <c r="B8" s="26"/>
      <c r="C8" s="3" t="s">
        <v>11</v>
      </c>
      <c r="D8" s="4">
        <v>0.81723101642804719</v>
      </c>
      <c r="E8" s="4">
        <v>0.71822189248649615</v>
      </c>
      <c r="F8" s="4">
        <v>0.67012582744809801</v>
      </c>
      <c r="G8" s="4">
        <v>0.50222846859921466</v>
      </c>
      <c r="I8" s="4">
        <v>0.81723101642804741</v>
      </c>
      <c r="J8" s="4">
        <v>0.71822189248649637</v>
      </c>
      <c r="K8" s="4">
        <v>0.67012582744809823</v>
      </c>
      <c r="L8" s="4">
        <v>0.50222846859921499</v>
      </c>
      <c r="N8" s="6">
        <f t="shared" si="0"/>
        <v>0</v>
      </c>
      <c r="O8" s="6">
        <f t="shared" si="0"/>
        <v>0</v>
      </c>
      <c r="P8" s="6">
        <f t="shared" si="0"/>
        <v>0</v>
      </c>
      <c r="Q8" s="6">
        <f t="shared" si="0"/>
        <v>0</v>
      </c>
    </row>
    <row r="9" spans="1:19" x14ac:dyDescent="0.25">
      <c r="B9" s="26"/>
      <c r="C9" s="3" t="s">
        <v>12</v>
      </c>
      <c r="D9" s="4">
        <v>0.75726729368254897</v>
      </c>
      <c r="E9" s="4">
        <v>0.6257747825640454</v>
      </c>
      <c r="F9" s="4">
        <v>0.56189913035090888</v>
      </c>
      <c r="G9" s="4">
        <v>0.33891720256173596</v>
      </c>
      <c r="I9" s="4">
        <v>0.75726729368254919</v>
      </c>
      <c r="J9" s="4">
        <v>0.62577478256404562</v>
      </c>
      <c r="K9" s="4">
        <v>0.5618991303509091</v>
      </c>
      <c r="L9" s="4">
        <v>0.33891720256173635</v>
      </c>
      <c r="N9" s="6">
        <f t="shared" si="0"/>
        <v>0</v>
      </c>
      <c r="O9" s="6">
        <f t="shared" si="0"/>
        <v>0</v>
      </c>
      <c r="P9" s="6">
        <f t="shared" si="0"/>
        <v>0</v>
      </c>
      <c r="Q9" s="6">
        <f t="shared" si="0"/>
        <v>0</v>
      </c>
    </row>
    <row r="10" spans="1:19" x14ac:dyDescent="0.25">
      <c r="B10" s="26"/>
      <c r="C10" s="3" t="s">
        <v>13</v>
      </c>
      <c r="D10" s="4">
        <v>0.70946658968108256</v>
      </c>
      <c r="E10" s="4">
        <v>0.55207960930154365</v>
      </c>
      <c r="F10" s="4">
        <v>0.47562509538219944</v>
      </c>
      <c r="G10" s="4">
        <v>0.2087319316923032</v>
      </c>
      <c r="I10" s="4">
        <v>0.70946658968108278</v>
      </c>
      <c r="J10" s="4">
        <v>0.55207960930154398</v>
      </c>
      <c r="K10" s="4">
        <v>0.47562509538219977</v>
      </c>
      <c r="L10" s="4">
        <v>0.20873193169230342</v>
      </c>
      <c r="N10" s="6">
        <f t="shared" si="0"/>
        <v>0</v>
      </c>
      <c r="O10" s="6">
        <f t="shared" si="0"/>
        <v>0</v>
      </c>
      <c r="P10" s="6">
        <f t="shared" si="0"/>
        <v>0</v>
      </c>
      <c r="Q10" s="6">
        <f t="shared" si="0"/>
        <v>-2.2204460492503131E-16</v>
      </c>
    </row>
    <row r="11" spans="1:19" x14ac:dyDescent="0.25">
      <c r="B11" s="26"/>
      <c r="C11" s="3" t="s">
        <v>14</v>
      </c>
      <c r="D11" s="4">
        <v>0.63282555943362162</v>
      </c>
      <c r="E11" s="4">
        <v>0.43392080555400914</v>
      </c>
      <c r="F11" s="4">
        <v>0.33729803385179791</v>
      </c>
      <c r="G11" s="4">
        <v>0</v>
      </c>
      <c r="I11" s="4">
        <v>0.63282555943362184</v>
      </c>
      <c r="J11" s="4">
        <v>0.43392080555400925</v>
      </c>
      <c r="K11" s="4">
        <v>0.33729803385179807</v>
      </c>
      <c r="L11" s="4">
        <v>0</v>
      </c>
      <c r="N11" s="6">
        <f t="shared" si="0"/>
        <v>0</v>
      </c>
      <c r="O11" s="6">
        <f t="shared" si="0"/>
        <v>0</v>
      </c>
      <c r="P11" s="6">
        <f t="shared" si="0"/>
        <v>0</v>
      </c>
      <c r="Q11" s="6">
        <f t="shared" si="0"/>
        <v>0</v>
      </c>
    </row>
    <row r="12" spans="1:19" x14ac:dyDescent="0.25">
      <c r="B12" s="21"/>
    </row>
    <row r="13" spans="1:19" x14ac:dyDescent="0.25">
      <c r="B13" s="26" t="s">
        <v>15</v>
      </c>
      <c r="C13" s="3" t="s">
        <v>10</v>
      </c>
      <c r="D13" s="4">
        <v>0.97970588059115937</v>
      </c>
      <c r="E13" s="4">
        <v>0.96634241563470447</v>
      </c>
      <c r="F13" s="4">
        <v>0.95904004337390858</v>
      </c>
      <c r="G13" s="4">
        <v>0.92679397007842423</v>
      </c>
      <c r="I13" s="4">
        <v>0.97970588059115937</v>
      </c>
      <c r="J13" s="4">
        <v>0.96634241563470458</v>
      </c>
      <c r="K13" s="4">
        <v>0.95904004337390869</v>
      </c>
      <c r="L13" s="4">
        <v>0.92679397007842446</v>
      </c>
      <c r="N13" s="6">
        <f t="shared" ref="N13:Q17" si="1">D13-I13</f>
        <v>0</v>
      </c>
      <c r="O13" s="6">
        <f t="shared" si="1"/>
        <v>0</v>
      </c>
      <c r="P13" s="6">
        <f t="shared" si="1"/>
        <v>0</v>
      </c>
      <c r="Q13" s="6">
        <f t="shared" si="1"/>
        <v>0</v>
      </c>
      <c r="S13" s="17" t="str">
        <f>IF(SUMPRODUCT((ABS(N13:Q17)&gt;0.001)*1)=0,"P","O")</f>
        <v>P</v>
      </c>
    </row>
    <row r="14" spans="1:19" x14ac:dyDescent="0.25">
      <c r="B14" s="26"/>
      <c r="C14" s="3" t="s">
        <v>11</v>
      </c>
      <c r="D14" s="4">
        <v>0.93518593594283583</v>
      </c>
      <c r="E14" s="4">
        <v>0.89250655398669998</v>
      </c>
      <c r="F14" s="4">
        <v>0.86918470326011454</v>
      </c>
      <c r="G14" s="4">
        <v>0.7661992512648399</v>
      </c>
      <c r="I14" s="4">
        <v>0.93518593594283583</v>
      </c>
      <c r="J14" s="4">
        <v>0.8925065539867002</v>
      </c>
      <c r="K14" s="4">
        <v>0.86918470326011454</v>
      </c>
      <c r="L14" s="4">
        <v>0.7661992512648399</v>
      </c>
      <c r="N14" s="6">
        <f t="shared" si="1"/>
        <v>0</v>
      </c>
      <c r="O14" s="6">
        <f t="shared" si="1"/>
        <v>0</v>
      </c>
      <c r="P14" s="6">
        <f t="shared" si="1"/>
        <v>0</v>
      </c>
      <c r="Q14" s="6">
        <f t="shared" si="1"/>
        <v>0</v>
      </c>
    </row>
    <row r="15" spans="1:19" x14ac:dyDescent="0.25">
      <c r="B15" s="26"/>
      <c r="C15" s="3" t="s">
        <v>12</v>
      </c>
      <c r="D15" s="4">
        <v>0.87237002114249629</v>
      </c>
      <c r="E15" s="4">
        <v>0.7883270175760374</v>
      </c>
      <c r="F15" s="4">
        <v>0.74240230419088826</v>
      </c>
      <c r="G15" s="4">
        <v>0.53960633310049788</v>
      </c>
      <c r="I15" s="4">
        <v>0.87237002114249629</v>
      </c>
      <c r="J15" s="4">
        <v>0.78832701757603763</v>
      </c>
      <c r="K15" s="4">
        <v>0.74240230419088826</v>
      </c>
      <c r="L15" s="4">
        <v>0.53960633310049799</v>
      </c>
      <c r="N15" s="6">
        <f t="shared" si="1"/>
        <v>0</v>
      </c>
      <c r="O15" s="6">
        <f t="shared" si="1"/>
        <v>0</v>
      </c>
      <c r="P15" s="6">
        <f t="shared" si="1"/>
        <v>0</v>
      </c>
      <c r="Q15" s="6">
        <f t="shared" si="1"/>
        <v>0</v>
      </c>
    </row>
    <row r="16" spans="1:19" x14ac:dyDescent="0.25">
      <c r="B16" s="26"/>
      <c r="C16" s="3" t="s">
        <v>13</v>
      </c>
      <c r="D16" s="4">
        <v>0.80729837863172182</v>
      </c>
      <c r="E16" s="4">
        <v>0.68040638039674417</v>
      </c>
      <c r="F16" s="4">
        <v>0.6110671326007987</v>
      </c>
      <c r="G16" s="4">
        <v>0.30487643362948791</v>
      </c>
      <c r="I16" s="4">
        <v>0.80729837863172182</v>
      </c>
      <c r="J16" s="4">
        <v>0.68040638039674417</v>
      </c>
      <c r="K16" s="4">
        <v>0.6110671326007987</v>
      </c>
      <c r="L16" s="4">
        <v>0.30487643362948796</v>
      </c>
      <c r="N16" s="6">
        <f t="shared" si="1"/>
        <v>0</v>
      </c>
      <c r="O16" s="6">
        <f t="shared" si="1"/>
        <v>0</v>
      </c>
      <c r="P16" s="6">
        <f t="shared" si="1"/>
        <v>0</v>
      </c>
      <c r="Q16" s="6">
        <f t="shared" si="1"/>
        <v>0</v>
      </c>
    </row>
    <row r="17" spans="2:19" x14ac:dyDescent="0.25">
      <c r="B17" s="26"/>
      <c r="C17" s="3" t="s">
        <v>14</v>
      </c>
      <c r="D17" s="4">
        <v>0.7227807677785375</v>
      </c>
      <c r="E17" s="4">
        <v>0.54023480850754613</v>
      </c>
      <c r="F17" s="4">
        <v>0.44048384170032029</v>
      </c>
      <c r="G17" s="4">
        <v>0</v>
      </c>
      <c r="I17" s="4">
        <v>0.72278076777853739</v>
      </c>
      <c r="J17" s="4">
        <v>0.54023480850754624</v>
      </c>
      <c r="K17" s="4">
        <v>0.44048384170032034</v>
      </c>
      <c r="L17" s="4">
        <v>0</v>
      </c>
      <c r="N17" s="6">
        <f t="shared" si="1"/>
        <v>0</v>
      </c>
      <c r="O17" s="6">
        <f t="shared" si="1"/>
        <v>0</v>
      </c>
      <c r="P17" s="6">
        <f t="shared" si="1"/>
        <v>0</v>
      </c>
      <c r="Q17" s="6">
        <f t="shared" si="1"/>
        <v>0</v>
      </c>
    </row>
    <row r="18" spans="2:19" x14ac:dyDescent="0.25">
      <c r="B18" s="21"/>
    </row>
    <row r="19" spans="2:19" x14ac:dyDescent="0.25">
      <c r="B19" s="26" t="s">
        <v>28</v>
      </c>
      <c r="C19" s="3" t="s">
        <v>10</v>
      </c>
      <c r="D19" s="4">
        <v>0.97970588059115937</v>
      </c>
      <c r="E19" s="4">
        <v>0.96634241563470447</v>
      </c>
      <c r="F19" s="4">
        <v>0.95904004337390858</v>
      </c>
      <c r="G19" s="4">
        <v>0.92679397007842423</v>
      </c>
      <c r="I19" s="4">
        <v>0.97970588059115937</v>
      </c>
      <c r="J19" s="4">
        <v>0.96634241563470458</v>
      </c>
      <c r="K19" s="4">
        <v>0.95904004337390869</v>
      </c>
      <c r="L19" s="4">
        <v>0.92679397007842446</v>
      </c>
      <c r="N19" s="6">
        <f t="shared" ref="N19:Q23" si="2">D19-I19</f>
        <v>0</v>
      </c>
      <c r="O19" s="6">
        <f t="shared" si="2"/>
        <v>0</v>
      </c>
      <c r="P19" s="6">
        <f t="shared" si="2"/>
        <v>0</v>
      </c>
      <c r="Q19" s="6">
        <f t="shared" si="2"/>
        <v>0</v>
      </c>
      <c r="S19" s="17" t="str">
        <f>IF(SUMPRODUCT((ABS(N19:Q23)&gt;0.001)*1)=0,"P","O")</f>
        <v>P</v>
      </c>
    </row>
    <row r="20" spans="2:19" x14ac:dyDescent="0.25">
      <c r="B20" s="26"/>
      <c r="C20" s="3" t="s">
        <v>11</v>
      </c>
      <c r="D20" s="4">
        <v>0.93518593594283583</v>
      </c>
      <c r="E20" s="4">
        <v>0.89250655398669998</v>
      </c>
      <c r="F20" s="4">
        <v>0.86918470326011454</v>
      </c>
      <c r="G20" s="4">
        <v>0.7661992512648399</v>
      </c>
      <c r="I20" s="4">
        <v>0.93518593594283583</v>
      </c>
      <c r="J20" s="4">
        <v>0.8925065539867002</v>
      </c>
      <c r="K20" s="4">
        <v>0.86918470326011454</v>
      </c>
      <c r="L20" s="4">
        <v>0.7661992512648399</v>
      </c>
      <c r="N20" s="6">
        <f t="shared" si="2"/>
        <v>0</v>
      </c>
      <c r="O20" s="6">
        <f t="shared" si="2"/>
        <v>0</v>
      </c>
      <c r="P20" s="6">
        <f t="shared" si="2"/>
        <v>0</v>
      </c>
      <c r="Q20" s="6">
        <f t="shared" si="2"/>
        <v>0</v>
      </c>
    </row>
    <row r="21" spans="2:19" x14ac:dyDescent="0.25">
      <c r="B21" s="26"/>
      <c r="C21" s="3" t="s">
        <v>12</v>
      </c>
      <c r="D21" s="4">
        <v>0.87237002114249629</v>
      </c>
      <c r="E21" s="4">
        <v>0.7883270175760374</v>
      </c>
      <c r="F21" s="4">
        <v>0.74240230419088826</v>
      </c>
      <c r="G21" s="4">
        <v>0.53960633310049788</v>
      </c>
      <c r="I21" s="4">
        <v>0.87237002114249629</v>
      </c>
      <c r="J21" s="4">
        <v>0.78832701757603763</v>
      </c>
      <c r="K21" s="4">
        <v>0.74240230419088826</v>
      </c>
      <c r="L21" s="4">
        <v>0.53960633310049799</v>
      </c>
      <c r="N21" s="6">
        <f t="shared" si="2"/>
        <v>0</v>
      </c>
      <c r="O21" s="6">
        <f t="shared" si="2"/>
        <v>0</v>
      </c>
      <c r="P21" s="6">
        <f t="shared" si="2"/>
        <v>0</v>
      </c>
      <c r="Q21" s="6">
        <f t="shared" si="2"/>
        <v>0</v>
      </c>
    </row>
    <row r="22" spans="2:19" x14ac:dyDescent="0.25">
      <c r="B22" s="26"/>
      <c r="C22" s="3" t="s">
        <v>13</v>
      </c>
      <c r="D22" s="4">
        <v>0.80729837863172182</v>
      </c>
      <c r="E22" s="4">
        <v>0.68040638039674417</v>
      </c>
      <c r="F22" s="4">
        <v>0.6110671326007987</v>
      </c>
      <c r="G22" s="4">
        <v>0.30487643362948791</v>
      </c>
      <c r="I22" s="4">
        <v>0.80729837863172182</v>
      </c>
      <c r="J22" s="4">
        <v>0.68040638039674417</v>
      </c>
      <c r="K22" s="4">
        <v>0.6110671326007987</v>
      </c>
      <c r="L22" s="4">
        <v>0.30487643362948796</v>
      </c>
      <c r="N22" s="6">
        <f t="shared" si="2"/>
        <v>0</v>
      </c>
      <c r="O22" s="6">
        <f t="shared" si="2"/>
        <v>0</v>
      </c>
      <c r="P22" s="6">
        <f t="shared" si="2"/>
        <v>0</v>
      </c>
      <c r="Q22" s="6">
        <f t="shared" si="2"/>
        <v>0</v>
      </c>
    </row>
    <row r="23" spans="2:19" x14ac:dyDescent="0.25">
      <c r="B23" s="26"/>
      <c r="C23" s="3" t="s">
        <v>14</v>
      </c>
      <c r="D23" s="4">
        <v>0.7227807677785375</v>
      </c>
      <c r="E23" s="4">
        <v>0.54023480850754613</v>
      </c>
      <c r="F23" s="4">
        <v>0.44048384170032029</v>
      </c>
      <c r="G23" s="4">
        <v>0</v>
      </c>
      <c r="I23" s="4">
        <v>0.72278076777853739</v>
      </c>
      <c r="J23" s="4">
        <v>0.54023480850754624</v>
      </c>
      <c r="K23" s="4">
        <v>0.44048384170032034</v>
      </c>
      <c r="L23" s="4">
        <v>0</v>
      </c>
      <c r="N23" s="6">
        <f t="shared" si="2"/>
        <v>0</v>
      </c>
      <c r="O23" s="6">
        <f t="shared" si="2"/>
        <v>0</v>
      </c>
      <c r="P23" s="6">
        <f t="shared" si="2"/>
        <v>0</v>
      </c>
      <c r="Q23" s="6">
        <f t="shared" si="2"/>
        <v>0</v>
      </c>
    </row>
    <row r="24" spans="2:19" x14ac:dyDescent="0.25">
      <c r="B24" s="21"/>
    </row>
    <row r="25" spans="2:19" x14ac:dyDescent="0.25">
      <c r="B25" s="26" t="s">
        <v>18</v>
      </c>
      <c r="C25" s="3" t="s">
        <v>10</v>
      </c>
      <c r="D25" s="4">
        <v>0.96147020782852255</v>
      </c>
      <c r="E25" s="4">
        <v>0.93999407845732541</v>
      </c>
      <c r="F25" s="4">
        <v>0.93183447582898782</v>
      </c>
      <c r="G25" s="4">
        <v>0.88468111937813521</v>
      </c>
      <c r="I25" s="4">
        <v>0.96147020782852255</v>
      </c>
      <c r="J25" s="4">
        <v>0.93999407845732541</v>
      </c>
      <c r="K25" s="4">
        <v>0.93183447582898793</v>
      </c>
      <c r="L25" s="4">
        <v>0.88468111937813543</v>
      </c>
      <c r="N25" s="6">
        <f t="shared" ref="N25:Q29" si="3">D25-I25</f>
        <v>0</v>
      </c>
      <c r="O25" s="6">
        <f t="shared" si="3"/>
        <v>0</v>
      </c>
      <c r="P25" s="6">
        <f t="shared" si="3"/>
        <v>0</v>
      </c>
      <c r="Q25" s="6">
        <f t="shared" si="3"/>
        <v>0</v>
      </c>
      <c r="S25" s="17" t="str">
        <f>IF(SUMPRODUCT((ABS(N25:Q29)&gt;0.001)*1)=0,"P","O")</f>
        <v>P</v>
      </c>
    </row>
    <row r="26" spans="2:19" x14ac:dyDescent="0.25">
      <c r="B26" s="26"/>
      <c r="C26" s="3" t="s">
        <v>11</v>
      </c>
      <c r="D26" s="4">
        <v>0.8605513321187126</v>
      </c>
      <c r="E26" s="4">
        <v>0.78282400831869969</v>
      </c>
      <c r="F26" s="4">
        <v>0.75329242631850823</v>
      </c>
      <c r="G26" s="4">
        <v>0.5826329866324943</v>
      </c>
      <c r="I26" s="4">
        <v>0.8605513321187126</v>
      </c>
      <c r="J26" s="4">
        <v>0.78282400831869969</v>
      </c>
      <c r="K26" s="4">
        <v>0.75329242631850823</v>
      </c>
      <c r="L26" s="4">
        <v>0.58263298663249452</v>
      </c>
      <c r="N26" s="6">
        <f t="shared" si="3"/>
        <v>0</v>
      </c>
      <c r="O26" s="6">
        <f t="shared" si="3"/>
        <v>0</v>
      </c>
      <c r="P26" s="6">
        <f t="shared" si="3"/>
        <v>0</v>
      </c>
      <c r="Q26" s="6">
        <f t="shared" si="3"/>
        <v>0</v>
      </c>
    </row>
    <row r="27" spans="2:19" x14ac:dyDescent="0.25">
      <c r="B27" s="26"/>
      <c r="C27" s="3" t="s">
        <v>12</v>
      </c>
      <c r="D27" s="4">
        <v>0.80677828263488593</v>
      </c>
      <c r="E27" s="4">
        <v>0.69907838690251412</v>
      </c>
      <c r="F27" s="4">
        <v>0.65815907890709235</v>
      </c>
      <c r="G27" s="4">
        <v>0.42169134836719635</v>
      </c>
      <c r="I27" s="4">
        <v>0.80677828263488593</v>
      </c>
      <c r="J27" s="4">
        <v>0.69907838690251423</v>
      </c>
      <c r="K27" s="4">
        <v>0.65815907890709235</v>
      </c>
      <c r="L27" s="4">
        <v>0.42169134836719646</v>
      </c>
      <c r="N27" s="6">
        <f t="shared" si="3"/>
        <v>0</v>
      </c>
      <c r="O27" s="6">
        <f t="shared" si="3"/>
        <v>0</v>
      </c>
      <c r="P27" s="6">
        <f t="shared" si="3"/>
        <v>0</v>
      </c>
      <c r="Q27" s="6">
        <f t="shared" si="3"/>
        <v>0</v>
      </c>
    </row>
    <row r="28" spans="2:19" x14ac:dyDescent="0.25">
      <c r="B28" s="26"/>
      <c r="C28" s="3" t="s">
        <v>13</v>
      </c>
      <c r="D28" s="4">
        <v>0.7411244934510941</v>
      </c>
      <c r="E28" s="4">
        <v>0.59682981766007992</v>
      </c>
      <c r="F28" s="4">
        <v>0.54200675362049866</v>
      </c>
      <c r="G28" s="4">
        <v>0.22519089896006306</v>
      </c>
      <c r="I28" s="4">
        <v>0.74112449345109421</v>
      </c>
      <c r="J28" s="4">
        <v>0.59682981766008014</v>
      </c>
      <c r="K28" s="4">
        <v>0.54200675362049899</v>
      </c>
      <c r="L28" s="4">
        <v>0.22519089896006358</v>
      </c>
      <c r="N28" s="6">
        <f t="shared" si="3"/>
        <v>0</v>
      </c>
      <c r="O28" s="6">
        <f t="shared" si="3"/>
        <v>0</v>
      </c>
      <c r="P28" s="6">
        <f t="shared" si="3"/>
        <v>0</v>
      </c>
      <c r="Q28" s="6">
        <f t="shared" si="3"/>
        <v>-5.2735593669694936E-16</v>
      </c>
    </row>
    <row r="29" spans="2:19" x14ac:dyDescent="0.25">
      <c r="B29" s="26"/>
      <c r="C29" s="3" t="s">
        <v>14</v>
      </c>
      <c r="D29" s="4">
        <v>0.66588478865123402</v>
      </c>
      <c r="E29" s="4">
        <v>0.47965223717843375</v>
      </c>
      <c r="F29" s="4">
        <v>0.40889537078902438</v>
      </c>
      <c r="G29" s="4">
        <v>0</v>
      </c>
      <c r="I29" s="4">
        <v>0.66588478865123402</v>
      </c>
      <c r="J29" s="4">
        <v>0.47965223717843375</v>
      </c>
      <c r="K29" s="4">
        <v>0.40889537078902438</v>
      </c>
      <c r="L29" s="4">
        <v>0</v>
      </c>
      <c r="N29" s="6">
        <f t="shared" si="3"/>
        <v>0</v>
      </c>
      <c r="O29" s="6">
        <f t="shared" si="3"/>
        <v>0</v>
      </c>
      <c r="P29" s="6">
        <f t="shared" si="3"/>
        <v>0</v>
      </c>
      <c r="Q29" s="6">
        <f t="shared" si="3"/>
        <v>0</v>
      </c>
    </row>
    <row r="30" spans="2:19" x14ac:dyDescent="0.25">
      <c r="B30" s="21"/>
    </row>
    <row r="31" spans="2:19" x14ac:dyDescent="0.25">
      <c r="B31" s="26" t="s">
        <v>19</v>
      </c>
      <c r="C31" s="3" t="s">
        <v>10</v>
      </c>
      <c r="D31" s="4">
        <v>0.93996253253388373</v>
      </c>
      <c r="E31" s="4">
        <v>0.91605318348633857</v>
      </c>
      <c r="F31" s="4">
        <v>0.90896045310039719</v>
      </c>
      <c r="G31" s="4">
        <v>0.80179616117400809</v>
      </c>
      <c r="I31" s="4">
        <v>0.93996253253388373</v>
      </c>
      <c r="J31" s="4">
        <v>0.91605318348633846</v>
      </c>
      <c r="K31" s="4">
        <v>0.90896045310039719</v>
      </c>
      <c r="L31" s="4">
        <v>0.80179616117400831</v>
      </c>
      <c r="N31" s="6">
        <f t="shared" ref="N31:Q35" si="4">D31-I31</f>
        <v>0</v>
      </c>
      <c r="O31" s="6">
        <f t="shared" si="4"/>
        <v>0</v>
      </c>
      <c r="P31" s="6">
        <f t="shared" si="4"/>
        <v>0</v>
      </c>
      <c r="Q31" s="6">
        <f t="shared" si="4"/>
        <v>0</v>
      </c>
      <c r="S31" s="17" t="str">
        <f>IF(SUMPRODUCT((ABS(N31:Q35)&gt;0.001)*1)=0,"P","O")</f>
        <v>P</v>
      </c>
    </row>
    <row r="32" spans="2:19" x14ac:dyDescent="0.25">
      <c r="B32" s="26"/>
      <c r="C32" s="3" t="s">
        <v>11</v>
      </c>
      <c r="D32" s="4">
        <v>0.93996253253388373</v>
      </c>
      <c r="E32" s="4">
        <v>0.91605318348633857</v>
      </c>
      <c r="F32" s="4">
        <v>0.90896045310039719</v>
      </c>
      <c r="G32" s="4">
        <v>0.80179616117400809</v>
      </c>
      <c r="I32" s="4">
        <v>0.93996253253388373</v>
      </c>
      <c r="J32" s="4">
        <v>0.91605318348633846</v>
      </c>
      <c r="K32" s="4">
        <v>0.90896045310039719</v>
      </c>
      <c r="L32" s="4">
        <v>0.80179616117400831</v>
      </c>
      <c r="N32" s="6">
        <f t="shared" si="4"/>
        <v>0</v>
      </c>
      <c r="O32" s="6">
        <f t="shared" si="4"/>
        <v>0</v>
      </c>
      <c r="P32" s="6">
        <f t="shared" si="4"/>
        <v>0</v>
      </c>
      <c r="Q32" s="6">
        <f t="shared" si="4"/>
        <v>0</v>
      </c>
    </row>
    <row r="33" spans="2:19" x14ac:dyDescent="0.25">
      <c r="B33" s="26"/>
      <c r="C33" s="3" t="s">
        <v>12</v>
      </c>
      <c r="D33" s="4">
        <v>0.92910577530210614</v>
      </c>
      <c r="E33" s="4">
        <v>0.90087282619055875</v>
      </c>
      <c r="F33" s="4">
        <v>0.89249749586893434</v>
      </c>
      <c r="G33" s="4">
        <v>0.76595436018940433</v>
      </c>
      <c r="I33" s="4">
        <v>0.92910577530210625</v>
      </c>
      <c r="J33" s="4">
        <v>0.90087282619055875</v>
      </c>
      <c r="K33" s="4">
        <v>0.89249749586893445</v>
      </c>
      <c r="L33" s="4">
        <v>0.76595436018940466</v>
      </c>
      <c r="N33" s="6">
        <f t="shared" si="4"/>
        <v>0</v>
      </c>
      <c r="O33" s="6">
        <f t="shared" si="4"/>
        <v>0</v>
      </c>
      <c r="P33" s="6">
        <f t="shared" si="4"/>
        <v>0</v>
      </c>
      <c r="Q33" s="6">
        <f t="shared" si="4"/>
        <v>0</v>
      </c>
    </row>
    <row r="34" spans="2:19" x14ac:dyDescent="0.25">
      <c r="B34" s="26"/>
      <c r="C34" s="3" t="s">
        <v>13</v>
      </c>
      <c r="D34" s="4">
        <v>0.81249517778970615</v>
      </c>
      <c r="E34" s="4">
        <v>0.73782316993304597</v>
      </c>
      <c r="F34" s="4">
        <v>0.7156716501216539</v>
      </c>
      <c r="G34" s="4">
        <v>0.38098362357739479</v>
      </c>
      <c r="I34" s="4">
        <v>0.81249517778970626</v>
      </c>
      <c r="J34" s="4">
        <v>0.73782316993304575</v>
      </c>
      <c r="K34" s="4">
        <v>0.7156716501216539</v>
      </c>
      <c r="L34" s="4">
        <v>0.38098362357739501</v>
      </c>
      <c r="N34" s="6">
        <f t="shared" si="4"/>
        <v>0</v>
      </c>
      <c r="O34" s="6">
        <f t="shared" si="4"/>
        <v>0</v>
      </c>
      <c r="P34" s="6">
        <f t="shared" si="4"/>
        <v>0</v>
      </c>
      <c r="Q34" s="6">
        <f t="shared" si="4"/>
        <v>0</v>
      </c>
    </row>
    <row r="35" spans="2:19" x14ac:dyDescent="0.25">
      <c r="B35" s="26"/>
      <c r="C35" s="3" t="s">
        <v>14</v>
      </c>
      <c r="D35" s="4">
        <v>0.69709230748641215</v>
      </c>
      <c r="E35" s="4">
        <v>0.5764622067317251</v>
      </c>
      <c r="F35" s="4">
        <v>0.54067717639147905</v>
      </c>
      <c r="G35" s="4">
        <v>0</v>
      </c>
      <c r="I35" s="4">
        <v>0.69709230748641215</v>
      </c>
      <c r="J35" s="4">
        <v>0.57646220673172488</v>
      </c>
      <c r="K35" s="4">
        <v>0.54067717639147905</v>
      </c>
      <c r="L35" s="4">
        <v>0</v>
      </c>
      <c r="N35" s="6">
        <f t="shared" si="4"/>
        <v>0</v>
      </c>
      <c r="O35" s="6">
        <f t="shared" si="4"/>
        <v>0</v>
      </c>
      <c r="P35" s="6">
        <f t="shared" si="4"/>
        <v>0</v>
      </c>
      <c r="Q35" s="6">
        <f t="shared" si="4"/>
        <v>0</v>
      </c>
    </row>
    <row r="36" spans="2:19" x14ac:dyDescent="0.25">
      <c r="B36" s="21"/>
    </row>
    <row r="37" spans="2:19" x14ac:dyDescent="0.25">
      <c r="B37" s="26" t="s">
        <v>17</v>
      </c>
      <c r="C37" s="3" t="s">
        <v>10</v>
      </c>
      <c r="D37" s="4">
        <v>1</v>
      </c>
      <c r="E37" s="4">
        <v>1</v>
      </c>
      <c r="F37" s="4">
        <v>1</v>
      </c>
      <c r="G37" s="4">
        <v>1</v>
      </c>
      <c r="I37" s="4">
        <v>1</v>
      </c>
      <c r="J37" s="4">
        <v>1</v>
      </c>
      <c r="K37" s="4">
        <v>1</v>
      </c>
      <c r="L37" s="4">
        <v>1</v>
      </c>
      <c r="N37" s="6">
        <f t="shared" ref="N37:Q41" si="5">D37-I37</f>
        <v>0</v>
      </c>
      <c r="O37" s="6">
        <f t="shared" si="5"/>
        <v>0</v>
      </c>
      <c r="P37" s="6">
        <f t="shared" si="5"/>
        <v>0</v>
      </c>
      <c r="Q37" s="6">
        <f t="shared" si="5"/>
        <v>0</v>
      </c>
      <c r="S37" s="17" t="str">
        <f>IF(SUMPRODUCT((ABS(N37:Q41)&gt;0.001)*1)=0,"P","O")</f>
        <v>P</v>
      </c>
    </row>
    <row r="38" spans="2:19" x14ac:dyDescent="0.25">
      <c r="B38" s="26"/>
      <c r="C38" s="3" t="s">
        <v>11</v>
      </c>
      <c r="D38" s="4">
        <v>0.92789752784806478</v>
      </c>
      <c r="E38" s="4">
        <v>0.88765833638280767</v>
      </c>
      <c r="F38" s="4">
        <v>0.87427017404106611</v>
      </c>
      <c r="G38" s="4">
        <v>0.76848948533603334</v>
      </c>
      <c r="I38" s="4">
        <v>0.92789752784806478</v>
      </c>
      <c r="J38" s="4">
        <v>0.88765833638280744</v>
      </c>
      <c r="K38" s="4">
        <v>0.87427017404106588</v>
      </c>
      <c r="L38" s="4">
        <v>0.76848948533603312</v>
      </c>
      <c r="N38" s="6">
        <f t="shared" si="5"/>
        <v>0</v>
      </c>
      <c r="O38" s="6">
        <f t="shared" si="5"/>
        <v>0</v>
      </c>
      <c r="P38" s="6">
        <f t="shared" si="5"/>
        <v>0</v>
      </c>
      <c r="Q38" s="6">
        <f t="shared" si="5"/>
        <v>0</v>
      </c>
    </row>
    <row r="39" spans="2:19" x14ac:dyDescent="0.25">
      <c r="B39" s="26"/>
      <c r="C39" s="3" t="s">
        <v>12</v>
      </c>
      <c r="D39" s="4">
        <v>0.83432821016124903</v>
      </c>
      <c r="E39" s="4">
        <v>0.74186953748681406</v>
      </c>
      <c r="F39" s="4">
        <v>0.71110719672914624</v>
      </c>
      <c r="G39" s="4">
        <v>0.46805206276356048</v>
      </c>
      <c r="I39" s="4">
        <v>0.83432821016124914</v>
      </c>
      <c r="J39" s="4">
        <v>0.74186953748681406</v>
      </c>
      <c r="K39" s="4">
        <v>0.71110719672914613</v>
      </c>
      <c r="L39" s="4">
        <v>0.46805206276356048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</row>
    <row r="40" spans="2:19" x14ac:dyDescent="0.25">
      <c r="B40" s="26"/>
      <c r="C40" s="3" t="s">
        <v>13</v>
      </c>
      <c r="D40" s="4">
        <v>0.77772409112908125</v>
      </c>
      <c r="E40" s="4">
        <v>0.65367560030447258</v>
      </c>
      <c r="F40" s="4">
        <v>0.61240286909560027</v>
      </c>
      <c r="G40" s="4">
        <v>0.28630449796961366</v>
      </c>
      <c r="I40" s="4">
        <v>0.77772409112908136</v>
      </c>
      <c r="J40" s="4">
        <v>0.65367560030447247</v>
      </c>
      <c r="K40" s="4">
        <v>0.61240286909560016</v>
      </c>
      <c r="L40" s="4">
        <v>0.28630449796961355</v>
      </c>
      <c r="N40" s="6">
        <f t="shared" si="5"/>
        <v>0</v>
      </c>
      <c r="O40" s="6">
        <f t="shared" si="5"/>
        <v>0</v>
      </c>
      <c r="P40" s="6">
        <f t="shared" si="5"/>
        <v>0</v>
      </c>
      <c r="Q40" s="6">
        <f t="shared" si="5"/>
        <v>0</v>
      </c>
    </row>
    <row r="41" spans="2:19" x14ac:dyDescent="0.25">
      <c r="B41" s="26"/>
      <c r="C41" s="3" t="s">
        <v>14</v>
      </c>
      <c r="D41" s="4">
        <v>0.68855638260495144</v>
      </c>
      <c r="E41" s="4">
        <v>0.51474487549624159</v>
      </c>
      <c r="F41" s="4">
        <v>0.45691526736300292</v>
      </c>
      <c r="G41" s="4">
        <v>0</v>
      </c>
      <c r="I41" s="4">
        <v>0.68855638260495156</v>
      </c>
      <c r="J41" s="4">
        <v>0.51474487549624159</v>
      </c>
      <c r="K41" s="4">
        <v>0.45691526736300286</v>
      </c>
      <c r="L41" s="4">
        <v>0</v>
      </c>
      <c r="N41" s="6">
        <f t="shared" si="5"/>
        <v>0</v>
      </c>
      <c r="O41" s="6">
        <f t="shared" si="5"/>
        <v>0</v>
      </c>
      <c r="P41" s="6">
        <f t="shared" si="5"/>
        <v>0</v>
      </c>
      <c r="Q41" s="6">
        <f t="shared" si="5"/>
        <v>0</v>
      </c>
    </row>
    <row r="42" spans="2:19" x14ac:dyDescent="0.25">
      <c r="B42" s="21"/>
    </row>
    <row r="43" spans="2:19" x14ac:dyDescent="0.25">
      <c r="B43" s="26" t="s">
        <v>20</v>
      </c>
      <c r="C43" s="3" t="s">
        <v>10</v>
      </c>
      <c r="D43" s="4">
        <v>1</v>
      </c>
      <c r="E43" s="4">
        <v>1</v>
      </c>
      <c r="F43" s="4">
        <v>1</v>
      </c>
      <c r="G43" s="4">
        <v>1</v>
      </c>
      <c r="I43" s="4">
        <v>1</v>
      </c>
      <c r="J43" s="4">
        <v>1</v>
      </c>
      <c r="K43" s="4">
        <v>1</v>
      </c>
      <c r="L43" s="4">
        <v>1</v>
      </c>
      <c r="N43" s="6">
        <f t="shared" ref="N43:Q47" si="6">D43-I43</f>
        <v>0</v>
      </c>
      <c r="O43" s="6">
        <f t="shared" si="6"/>
        <v>0</v>
      </c>
      <c r="P43" s="6">
        <f t="shared" si="6"/>
        <v>0</v>
      </c>
      <c r="Q43" s="6">
        <f t="shared" si="6"/>
        <v>0</v>
      </c>
      <c r="S43" s="17" t="str">
        <f>IF(SUMPRODUCT((ABS(N43:Q47)&gt;0.001)*1)=0,"P","O")</f>
        <v>P</v>
      </c>
    </row>
    <row r="44" spans="2:19" x14ac:dyDescent="0.25">
      <c r="B44" s="26"/>
      <c r="C44" s="3" t="s">
        <v>11</v>
      </c>
      <c r="D44" s="4">
        <v>1</v>
      </c>
      <c r="E44" s="4">
        <v>1</v>
      </c>
      <c r="F44" s="4">
        <v>1</v>
      </c>
      <c r="G44" s="4">
        <v>1</v>
      </c>
      <c r="I44" s="4">
        <v>1</v>
      </c>
      <c r="J44" s="4">
        <v>1</v>
      </c>
      <c r="K44" s="4">
        <v>1</v>
      </c>
      <c r="L44" s="4">
        <v>1</v>
      </c>
      <c r="N44" s="6">
        <f t="shared" si="6"/>
        <v>0</v>
      </c>
      <c r="O44" s="6">
        <f t="shared" si="6"/>
        <v>0</v>
      </c>
      <c r="P44" s="6">
        <f t="shared" si="6"/>
        <v>0</v>
      </c>
      <c r="Q44" s="6">
        <f t="shared" si="6"/>
        <v>0</v>
      </c>
    </row>
    <row r="45" spans="2:19" x14ac:dyDescent="0.25">
      <c r="B45" s="26"/>
      <c r="C45" s="3" t="s">
        <v>12</v>
      </c>
      <c r="D45" s="4">
        <v>0.97879096553614464</v>
      </c>
      <c r="E45" s="4">
        <v>0.96625460928984896</v>
      </c>
      <c r="F45" s="4">
        <v>0.96163147052479803</v>
      </c>
      <c r="G45" s="4">
        <v>0.91080901844192608</v>
      </c>
      <c r="I45" s="4">
        <v>0.97878440795951971</v>
      </c>
      <c r="J45" s="4">
        <v>0.96624947889596324</v>
      </c>
      <c r="K45" s="4">
        <v>0.96162768147179667</v>
      </c>
      <c r="L45" s="4">
        <v>0.91080897149740214</v>
      </c>
      <c r="N45" s="6">
        <f t="shared" si="6"/>
        <v>6.5575766249326151E-6</v>
      </c>
      <c r="O45" s="6">
        <f t="shared" si="6"/>
        <v>5.1303938857216735E-6</v>
      </c>
      <c r="P45" s="6">
        <f t="shared" si="6"/>
        <v>3.7890530013573454E-6</v>
      </c>
      <c r="Q45" s="6">
        <f t="shared" si="6"/>
        <v>4.6944523934833171E-8</v>
      </c>
    </row>
    <row r="46" spans="2:19" x14ac:dyDescent="0.25">
      <c r="B46" s="26"/>
      <c r="C46" s="3" t="s">
        <v>13</v>
      </c>
      <c r="D46" s="4">
        <v>0.8841519291244988</v>
      </c>
      <c r="E46" s="4">
        <v>0.81567579507811216</v>
      </c>
      <c r="F46" s="4">
        <v>0.79042326846104072</v>
      </c>
      <c r="G46" s="4">
        <v>0.51282067221852123</v>
      </c>
      <c r="I46" s="4">
        <v>0.88411616501061108</v>
      </c>
      <c r="J46" s="4">
        <v>0.81564785885006408</v>
      </c>
      <c r="K46" s="4">
        <v>0.79040267082822735</v>
      </c>
      <c r="L46" s="4">
        <v>0.51282064578694031</v>
      </c>
      <c r="N46" s="6">
        <f t="shared" si="6"/>
        <v>3.5764113887726268E-5</v>
      </c>
      <c r="O46" s="6">
        <f t="shared" si="6"/>
        <v>2.7936228048086598E-5</v>
      </c>
      <c r="P46" s="6">
        <f t="shared" si="6"/>
        <v>2.059763281336835E-5</v>
      </c>
      <c r="Q46" s="6">
        <f t="shared" si="6"/>
        <v>2.6431580923969022E-8</v>
      </c>
    </row>
    <row r="47" spans="2:19" x14ac:dyDescent="0.25">
      <c r="B47" s="26"/>
      <c r="C47" s="3" t="s">
        <v>14</v>
      </c>
      <c r="D47" s="4">
        <v>0.76220651355825975</v>
      </c>
      <c r="E47" s="4">
        <v>0.62165019242243935</v>
      </c>
      <c r="F47" s="4">
        <v>0.56981604188065305</v>
      </c>
      <c r="G47" s="4">
        <v>0</v>
      </c>
      <c r="I47" s="4">
        <v>0.76213311588998667</v>
      </c>
      <c r="J47" s="4">
        <v>0.62159287015000919</v>
      </c>
      <c r="K47" s="4">
        <v>0.5697737858568841</v>
      </c>
      <c r="L47" s="4">
        <v>0</v>
      </c>
      <c r="N47" s="6">
        <f t="shared" si="6"/>
        <v>7.3397668273078587E-5</v>
      </c>
      <c r="O47" s="6">
        <f t="shared" si="6"/>
        <v>5.7322272430160304E-5</v>
      </c>
      <c r="P47" s="6">
        <f t="shared" si="6"/>
        <v>4.2256023768949547E-5</v>
      </c>
      <c r="Q47" s="6">
        <f t="shared" si="6"/>
        <v>0</v>
      </c>
    </row>
    <row r="48" spans="2:19" x14ac:dyDescent="0.25">
      <c r="B48" s="21"/>
    </row>
    <row r="49" spans="2:19" x14ac:dyDescent="0.25">
      <c r="B49" s="26" t="s">
        <v>21</v>
      </c>
      <c r="C49" s="3" t="s">
        <v>10</v>
      </c>
      <c r="D49" s="4">
        <v>1</v>
      </c>
      <c r="E49" s="4">
        <v>1</v>
      </c>
      <c r="F49" s="4">
        <v>1</v>
      </c>
      <c r="G49" s="4">
        <v>1</v>
      </c>
      <c r="I49" s="4">
        <v>1</v>
      </c>
      <c r="J49" s="4">
        <v>1</v>
      </c>
      <c r="K49" s="4">
        <v>1</v>
      </c>
      <c r="L49" s="4">
        <v>1</v>
      </c>
      <c r="N49" s="6">
        <f t="shared" ref="N49:Q53" si="7">D49-I49</f>
        <v>0</v>
      </c>
      <c r="O49" s="6">
        <f t="shared" si="7"/>
        <v>0</v>
      </c>
      <c r="P49" s="6">
        <f t="shared" si="7"/>
        <v>0</v>
      </c>
      <c r="Q49" s="6">
        <f t="shared" si="7"/>
        <v>0</v>
      </c>
      <c r="S49" s="17" t="str">
        <f>IF(SUMPRODUCT((ABS(N49:Q53)&gt;0.001)*1)=0,"P","O")</f>
        <v>O</v>
      </c>
    </row>
    <row r="50" spans="2:19" x14ac:dyDescent="0.25">
      <c r="B50" s="26"/>
      <c r="C50" s="3" t="s">
        <v>11</v>
      </c>
      <c r="D50" s="4">
        <v>0.8952136056887734</v>
      </c>
      <c r="E50" s="4">
        <v>0.83897615438866124</v>
      </c>
      <c r="F50" s="4">
        <v>0.81803274300819184</v>
      </c>
      <c r="G50" s="4">
        <v>0.73525998991776698</v>
      </c>
      <c r="I50" s="4">
        <v>0.89432670442262951</v>
      </c>
      <c r="J50" s="4">
        <v>0.83776249321122631</v>
      </c>
      <c r="K50" s="4">
        <v>0.81670474609967758</v>
      </c>
      <c r="L50" s="4">
        <v>0.73358350279924067</v>
      </c>
      <c r="N50" s="6">
        <f t="shared" si="7"/>
        <v>8.8690126614388021E-4</v>
      </c>
      <c r="O50" s="6">
        <f t="shared" si="7"/>
        <v>1.2136611774349326E-3</v>
      </c>
      <c r="P50" s="6">
        <f t="shared" si="7"/>
        <v>1.3279969085142618E-3</v>
      </c>
      <c r="Q50" s="6">
        <f t="shared" si="7"/>
        <v>1.6764871185263042E-3</v>
      </c>
    </row>
    <row r="51" spans="2:19" x14ac:dyDescent="0.25">
      <c r="B51" s="26"/>
      <c r="C51" s="3" t="s">
        <v>12</v>
      </c>
      <c r="D51" s="4">
        <v>0.80665831587666903</v>
      </c>
      <c r="E51" s="4">
        <v>0.70289442919426814</v>
      </c>
      <c r="F51" s="4">
        <v>0.66425167930098494</v>
      </c>
      <c r="G51" s="4">
        <v>0.51152742929486739</v>
      </c>
      <c r="I51" s="4">
        <v>0.80578620789458033</v>
      </c>
      <c r="J51" s="4">
        <v>0.70182853441807513</v>
      </c>
      <c r="K51" s="4">
        <v>0.66312713027064329</v>
      </c>
      <c r="L51" s="4">
        <v>0.5103610811217788</v>
      </c>
      <c r="N51" s="6">
        <f t="shared" si="7"/>
        <v>8.72107982088699E-4</v>
      </c>
      <c r="O51" s="6">
        <f t="shared" si="7"/>
        <v>1.0658947761930104E-3</v>
      </c>
      <c r="P51" s="6">
        <f t="shared" si="7"/>
        <v>1.1245490303416483E-3</v>
      </c>
      <c r="Q51" s="6">
        <f t="shared" si="7"/>
        <v>1.1663481730885827E-3</v>
      </c>
    </row>
    <row r="52" spans="2:19" x14ac:dyDescent="0.25">
      <c r="B52" s="26"/>
      <c r="C52" s="3" t="s">
        <v>13</v>
      </c>
      <c r="D52" s="4">
        <v>0.71599909761006808</v>
      </c>
      <c r="E52" s="4">
        <v>0.56357962538445916</v>
      </c>
      <c r="F52" s="4">
        <v>0.50681702972236553</v>
      </c>
      <c r="G52" s="4">
        <v>0.28247934995489665</v>
      </c>
      <c r="I52" s="4">
        <v>0.71514213437620255</v>
      </c>
      <c r="J52" s="4">
        <v>0.56266500769686334</v>
      </c>
      <c r="K52" s="4">
        <v>0.50590076215812552</v>
      </c>
      <c r="L52" s="4">
        <v>0.28183526079195698</v>
      </c>
      <c r="N52" s="6">
        <f t="shared" si="7"/>
        <v>8.5696323386552642E-4</v>
      </c>
      <c r="O52" s="6">
        <f t="shared" si="7"/>
        <v>9.1461768759582007E-4</v>
      </c>
      <c r="P52" s="6">
        <f t="shared" si="7"/>
        <v>9.1626756424001421E-4</v>
      </c>
      <c r="Q52" s="6">
        <f t="shared" si="7"/>
        <v>6.4408916293967611E-4</v>
      </c>
    </row>
    <row r="53" spans="2:19" x14ac:dyDescent="0.25">
      <c r="B53" s="26"/>
      <c r="C53" s="3" t="s">
        <v>14</v>
      </c>
      <c r="D53" s="4">
        <v>0.60419131857448338</v>
      </c>
      <c r="E53" s="4">
        <v>0.39176611211383616</v>
      </c>
      <c r="F53" s="4">
        <v>0.31265675733982989</v>
      </c>
      <c r="G53" s="4">
        <v>0</v>
      </c>
      <c r="I53" s="4">
        <v>0.60335303298526632</v>
      </c>
      <c r="J53" s="4">
        <v>0.39103806073045533</v>
      </c>
      <c r="K53" s="4">
        <v>0.31199735817335866</v>
      </c>
      <c r="L53" s="4">
        <v>0</v>
      </c>
      <c r="N53" s="6">
        <f t="shared" si="7"/>
        <v>8.382855892170582E-4</v>
      </c>
      <c r="O53" s="6">
        <f t="shared" si="7"/>
        <v>7.2805138338083442E-4</v>
      </c>
      <c r="P53" s="6">
        <f t="shared" si="7"/>
        <v>6.5939916647123065E-4</v>
      </c>
      <c r="Q53" s="6">
        <f t="shared" si="7"/>
        <v>0</v>
      </c>
    </row>
    <row r="54" spans="2:19" x14ac:dyDescent="0.25">
      <c r="B54" s="21"/>
    </row>
    <row r="55" spans="2:19" x14ac:dyDescent="0.25">
      <c r="B55" s="26" t="s">
        <v>22</v>
      </c>
      <c r="C55" s="3" t="s">
        <v>10</v>
      </c>
      <c r="D55" s="4">
        <v>0.94526702166387211</v>
      </c>
      <c r="E55" s="4">
        <v>0.92409297371856869</v>
      </c>
      <c r="F55" s="4">
        <v>0.91512212838351026</v>
      </c>
      <c r="G55" s="4">
        <v>0.88809224141381105</v>
      </c>
      <c r="I55" s="4">
        <v>0.9444346452945559</v>
      </c>
      <c r="J55" s="4">
        <v>0.92294163677955043</v>
      </c>
      <c r="K55" s="4">
        <v>0.91384409758240315</v>
      </c>
      <c r="L55" s="4">
        <v>0.88644985065790649</v>
      </c>
      <c r="N55" s="6">
        <f t="shared" ref="N55:Q59" si="8">D55-I55</f>
        <v>8.3237636931621228E-4</v>
      </c>
      <c r="O55" s="6">
        <f t="shared" si="8"/>
        <v>1.1513369390182548E-3</v>
      </c>
      <c r="P55" s="6">
        <f t="shared" si="8"/>
        <v>1.2780308011071106E-3</v>
      </c>
      <c r="Q55" s="6">
        <f t="shared" si="8"/>
        <v>1.6423907559045547E-3</v>
      </c>
      <c r="S55" s="17" t="str">
        <f>IF(SUMPRODUCT((ABS(N55:Q59)&gt;0.001)*1)=0,"P","O")</f>
        <v>O</v>
      </c>
    </row>
    <row r="56" spans="2:19" x14ac:dyDescent="0.25">
      <c r="B56" s="26"/>
      <c r="C56" s="3" t="s">
        <v>11</v>
      </c>
      <c r="D56" s="4">
        <v>0.84608908616981415</v>
      </c>
      <c r="E56" s="4">
        <v>0.7865469752192269</v>
      </c>
      <c r="F56" s="4">
        <v>0.76132066659650133</v>
      </c>
      <c r="G56" s="4">
        <v>0.68531174600233402</v>
      </c>
      <c r="I56" s="4">
        <v>0.84538825413999452</v>
      </c>
      <c r="J56" s="4">
        <v>0.7855835145157305</v>
      </c>
      <c r="K56" s="4">
        <v>0.76026942400452613</v>
      </c>
      <c r="L56" s="4">
        <v>0.6840443667549313</v>
      </c>
      <c r="N56" s="6">
        <f t="shared" si="8"/>
        <v>7.0083202981963133E-4</v>
      </c>
      <c r="O56" s="6">
        <f t="shared" si="8"/>
        <v>9.6346070349639934E-4</v>
      </c>
      <c r="P56" s="6">
        <f t="shared" si="8"/>
        <v>1.0512425919751989E-3</v>
      </c>
      <c r="Q56" s="6">
        <f t="shared" si="8"/>
        <v>1.2673792474027223E-3</v>
      </c>
    </row>
    <row r="57" spans="2:19" x14ac:dyDescent="0.25">
      <c r="B57" s="26"/>
      <c r="C57" s="3" t="s">
        <v>12</v>
      </c>
      <c r="D57" s="4">
        <v>0.77506071494110329</v>
      </c>
      <c r="E57" s="4">
        <v>0.6880405060759941</v>
      </c>
      <c r="F57" s="4">
        <v>0.6511725044180241</v>
      </c>
      <c r="G57" s="4">
        <v>0.54008621540141499</v>
      </c>
      <c r="I57" s="4">
        <v>0.77445409116569286</v>
      </c>
      <c r="J57" s="4">
        <v>0.68721159690288824</v>
      </c>
      <c r="K57" s="4">
        <v>0.65028368098741041</v>
      </c>
      <c r="L57" s="4">
        <v>0.5390874085588343</v>
      </c>
      <c r="N57" s="6">
        <f t="shared" si="8"/>
        <v>6.0662377541043089E-4</v>
      </c>
      <c r="O57" s="6">
        <f t="shared" si="8"/>
        <v>8.2890917310585177E-4</v>
      </c>
      <c r="P57" s="6">
        <f t="shared" si="8"/>
        <v>8.888234306136944E-4</v>
      </c>
      <c r="Q57" s="6">
        <f t="shared" si="8"/>
        <v>9.9880684258069063E-4</v>
      </c>
    </row>
    <row r="58" spans="2:19" x14ac:dyDescent="0.25">
      <c r="B58" s="26"/>
      <c r="C58" s="3" t="s">
        <v>13</v>
      </c>
      <c r="D58" s="4">
        <v>0.62809126832926476</v>
      </c>
      <c r="E58" s="4">
        <v>0.48421433060239616</v>
      </c>
      <c r="F58" s="4">
        <v>0.42325774077301148</v>
      </c>
      <c r="G58" s="4">
        <v>0.23959057546056539</v>
      </c>
      <c r="I58" s="4">
        <v>0.62767957701221233</v>
      </c>
      <c r="J58" s="4">
        <v>0.4836638307975496</v>
      </c>
      <c r="K58" s="4">
        <v>0.42270498944783297</v>
      </c>
      <c r="L58" s="4">
        <v>0.23914748933956506</v>
      </c>
      <c r="N58" s="6">
        <f t="shared" si="8"/>
        <v>4.1169131705243167E-4</v>
      </c>
      <c r="O58" s="6">
        <f t="shared" si="8"/>
        <v>5.5049980484656036E-4</v>
      </c>
      <c r="P58" s="6">
        <f t="shared" si="8"/>
        <v>5.5275132517851322E-4</v>
      </c>
      <c r="Q58" s="6">
        <f t="shared" si="8"/>
        <v>4.4308612100033007E-4</v>
      </c>
    </row>
    <row r="59" spans="2:19" x14ac:dyDescent="0.25">
      <c r="B59" s="26"/>
      <c r="C59" s="3" t="s">
        <v>14</v>
      </c>
      <c r="D59" s="4">
        <v>0.51090988661010717</v>
      </c>
      <c r="E59" s="4">
        <v>0.32170005690026093</v>
      </c>
      <c r="F59" s="4">
        <v>0.24153720270325396</v>
      </c>
      <c r="G59" s="4">
        <v>0</v>
      </c>
      <c r="I59" s="4">
        <v>0.5106536184462267</v>
      </c>
      <c r="J59" s="4">
        <v>0.32137153788943873</v>
      </c>
      <c r="K59" s="4">
        <v>0.2412524077090005</v>
      </c>
      <c r="L59" s="4">
        <v>0</v>
      </c>
      <c r="N59" s="6">
        <f t="shared" si="8"/>
        <v>2.5626816388046869E-4</v>
      </c>
      <c r="O59" s="6">
        <f t="shared" si="8"/>
        <v>3.2851901082220358E-4</v>
      </c>
      <c r="P59" s="6">
        <f t="shared" si="8"/>
        <v>2.8479499425346222E-4</v>
      </c>
      <c r="Q59" s="6">
        <f t="shared" si="8"/>
        <v>0</v>
      </c>
    </row>
    <row r="60" spans="2:19" x14ac:dyDescent="0.25">
      <c r="B60" s="21"/>
    </row>
    <row r="61" spans="2:19" x14ac:dyDescent="0.25">
      <c r="B61" s="26" t="s">
        <v>23</v>
      </c>
      <c r="C61" s="3" t="s">
        <v>10</v>
      </c>
      <c r="D61" s="4">
        <v>0.92844820500640335</v>
      </c>
      <c r="E61" s="4">
        <v>0.89475774104434669</v>
      </c>
      <c r="F61" s="4">
        <v>0.8827923002946032</v>
      </c>
      <c r="G61" s="4">
        <v>0.81352395242234987</v>
      </c>
      <c r="I61" s="4">
        <v>0.93113987323580993</v>
      </c>
      <c r="J61" s="4">
        <v>0.89862543242787429</v>
      </c>
      <c r="K61" s="4">
        <v>0.88705869979840146</v>
      </c>
      <c r="L61" s="4">
        <v>0.81984890127345922</v>
      </c>
      <c r="N61" s="6">
        <f t="shared" ref="N61:Q65" si="9">D61-I61</f>
        <v>-2.6916682294065852E-3</v>
      </c>
      <c r="O61" s="6">
        <f t="shared" si="9"/>
        <v>-3.867691383527605E-3</v>
      </c>
      <c r="P61" s="6">
        <f t="shared" si="9"/>
        <v>-4.2663995037982572E-3</v>
      </c>
      <c r="Q61" s="6">
        <f t="shared" si="9"/>
        <v>-6.3249488511093466E-3</v>
      </c>
      <c r="S61" s="17" t="str">
        <f>IF(SUMPRODUCT((ABS(N61:Q65)&gt;0.001)*1)=0,"P","O")</f>
        <v>O</v>
      </c>
    </row>
    <row r="62" spans="2:19" x14ac:dyDescent="0.25">
      <c r="B62" s="26"/>
      <c r="C62" s="3" t="s">
        <v>11</v>
      </c>
      <c r="D62" s="4">
        <v>0.81267328912662773</v>
      </c>
      <c r="E62" s="4">
        <v>0.72446971851914332</v>
      </c>
      <c r="F62" s="4">
        <v>0.69314350706630312</v>
      </c>
      <c r="G62" s="4">
        <v>0.51179499197030853</v>
      </c>
      <c r="I62" s="4">
        <v>0.81491171022265196</v>
      </c>
      <c r="J62" s="4">
        <v>0.72751654374530483</v>
      </c>
      <c r="K62" s="4">
        <v>0.69642646504079819</v>
      </c>
      <c r="L62" s="4">
        <v>0.51577407228727701</v>
      </c>
      <c r="N62" s="6">
        <f t="shared" si="9"/>
        <v>-2.2384210960242346E-3</v>
      </c>
      <c r="O62" s="6">
        <f t="shared" si="9"/>
        <v>-3.0468252261615092E-3</v>
      </c>
      <c r="P62" s="6">
        <f t="shared" si="9"/>
        <v>-3.282957974495071E-3</v>
      </c>
      <c r="Q62" s="6">
        <f t="shared" si="9"/>
        <v>-3.9790803169684752E-3</v>
      </c>
    </row>
    <row r="63" spans="2:19" x14ac:dyDescent="0.25">
      <c r="B63" s="26"/>
      <c r="C63" s="3" t="s">
        <v>12</v>
      </c>
      <c r="D63" s="4">
        <v>0.73827051422281165</v>
      </c>
      <c r="E63" s="4">
        <v>0.61503408375767654</v>
      </c>
      <c r="F63" s="4">
        <v>0.57126566879606633</v>
      </c>
      <c r="G63" s="4">
        <v>0.31788880982470546</v>
      </c>
      <c r="I63" s="4">
        <v>0.74021765594985856</v>
      </c>
      <c r="J63" s="4">
        <v>0.61755337916903674</v>
      </c>
      <c r="K63" s="4">
        <v>0.57391661785757875</v>
      </c>
      <c r="L63" s="4">
        <v>0.3203603172173205</v>
      </c>
      <c r="N63" s="6">
        <f t="shared" si="9"/>
        <v>-1.9471417270469082E-3</v>
      </c>
      <c r="O63" s="6">
        <f t="shared" si="9"/>
        <v>-2.5192954113602006E-3</v>
      </c>
      <c r="P63" s="6">
        <f t="shared" si="9"/>
        <v>-2.6509490615124198E-3</v>
      </c>
      <c r="Q63" s="6">
        <f t="shared" si="9"/>
        <v>-2.4715073926150355E-3</v>
      </c>
    </row>
    <row r="64" spans="2:19" x14ac:dyDescent="0.25">
      <c r="B64" s="26"/>
      <c r="C64" s="3" t="s">
        <v>13</v>
      </c>
      <c r="D64" s="4">
        <v>0.68772689686047372</v>
      </c>
      <c r="E64" s="4">
        <v>0.54069179133190781</v>
      </c>
      <c r="F64" s="4">
        <v>0.48847108444832843</v>
      </c>
      <c r="G64" s="4">
        <v>0.18616361695079708</v>
      </c>
      <c r="I64" s="4">
        <v>0.6894761654169278</v>
      </c>
      <c r="J64" s="4">
        <v>0.54285272289002473</v>
      </c>
      <c r="K64" s="4">
        <v>0.49069269446020641</v>
      </c>
      <c r="L64" s="4">
        <v>0.18761099333307227</v>
      </c>
      <c r="N64" s="6">
        <f t="shared" si="9"/>
        <v>-1.7492685564540755E-3</v>
      </c>
      <c r="O64" s="6">
        <f t="shared" si="9"/>
        <v>-2.1609315581169186E-3</v>
      </c>
      <c r="P64" s="6">
        <f t="shared" si="9"/>
        <v>-2.2216100118779836E-3</v>
      </c>
      <c r="Q64" s="6">
        <f t="shared" si="9"/>
        <v>-1.4473763822751839E-3</v>
      </c>
    </row>
    <row r="65" spans="2:19" x14ac:dyDescent="0.25">
      <c r="B65" s="26"/>
      <c r="C65" s="3" t="s">
        <v>14</v>
      </c>
      <c r="D65" s="4">
        <v>0.61629498306584451</v>
      </c>
      <c r="E65" s="4">
        <v>0.43562586014254978</v>
      </c>
      <c r="F65" s="4">
        <v>0.3714597599641285</v>
      </c>
      <c r="G65" s="4">
        <v>0</v>
      </c>
      <c r="I65" s="4">
        <v>0.61776460287530188</v>
      </c>
      <c r="J65" s="4">
        <v>0.43728032585576132</v>
      </c>
      <c r="K65" s="4">
        <v>0.37307459682476352</v>
      </c>
      <c r="L65" s="4">
        <v>0</v>
      </c>
      <c r="N65" s="6">
        <f t="shared" si="9"/>
        <v>-1.4696198094573676E-3</v>
      </c>
      <c r="O65" s="6">
        <f t="shared" si="9"/>
        <v>-1.6544657132115392E-3</v>
      </c>
      <c r="P65" s="6">
        <f t="shared" si="9"/>
        <v>-1.6148368606350161E-3</v>
      </c>
      <c r="Q65" s="6">
        <f t="shared" si="9"/>
        <v>0</v>
      </c>
    </row>
    <row r="66" spans="2:19" x14ac:dyDescent="0.25">
      <c r="B66" s="21"/>
    </row>
    <row r="67" spans="2:19" x14ac:dyDescent="0.25">
      <c r="B67" s="26" t="s">
        <v>24</v>
      </c>
      <c r="C67" s="3" t="s">
        <v>10</v>
      </c>
      <c r="D67" s="4">
        <v>0.91130508464660465</v>
      </c>
      <c r="E67" s="4">
        <v>0.87313230661237062</v>
      </c>
      <c r="F67" s="4">
        <v>0.85707535230596998</v>
      </c>
      <c r="G67" s="4">
        <v>0.79264110632383056</v>
      </c>
      <c r="I67" s="4">
        <v>0.91130508464660442</v>
      </c>
      <c r="J67" s="4">
        <v>0.8731323066123704</v>
      </c>
      <c r="K67" s="4">
        <v>0.8570753523059701</v>
      </c>
      <c r="L67" s="4">
        <v>0.79264110632383022</v>
      </c>
      <c r="N67" s="6">
        <f t="shared" ref="N67:Q71" si="10">D67-I67</f>
        <v>0</v>
      </c>
      <c r="O67" s="6">
        <f t="shared" si="10"/>
        <v>0</v>
      </c>
      <c r="P67" s="6">
        <f t="shared" si="10"/>
        <v>0</v>
      </c>
      <c r="Q67" s="6">
        <f t="shared" si="10"/>
        <v>0</v>
      </c>
      <c r="S67" s="17" t="str">
        <f>IF(SUMPRODUCT((ABS(N67:Q71)&gt;0.001)*1)=0,"P","O")</f>
        <v>P</v>
      </c>
    </row>
    <row r="68" spans="2:19" x14ac:dyDescent="0.25">
      <c r="B68" s="26"/>
      <c r="C68" s="3" t="s">
        <v>11</v>
      </c>
      <c r="D68" s="4">
        <v>0.74242185054324572</v>
      </c>
      <c r="E68" s="4">
        <v>0.63156461045789225</v>
      </c>
      <c r="F68" s="4">
        <v>0.58493374599767856</v>
      </c>
      <c r="G68" s="4">
        <v>0.39781080016033921</v>
      </c>
      <c r="I68" s="4">
        <v>0.7424218505432455</v>
      </c>
      <c r="J68" s="4">
        <v>0.63156461045789214</v>
      </c>
      <c r="K68" s="4">
        <v>0.58493374599767856</v>
      </c>
      <c r="L68" s="4">
        <v>0.3978108001603391</v>
      </c>
      <c r="N68" s="6">
        <f t="shared" si="10"/>
        <v>0</v>
      </c>
      <c r="O68" s="6">
        <f t="shared" si="10"/>
        <v>0</v>
      </c>
      <c r="P68" s="6">
        <f t="shared" si="10"/>
        <v>0</v>
      </c>
      <c r="Q68" s="6">
        <f t="shared" si="10"/>
        <v>0</v>
      </c>
    </row>
    <row r="69" spans="2:19" x14ac:dyDescent="0.25">
      <c r="B69" s="26"/>
      <c r="C69" s="3" t="s">
        <v>12</v>
      </c>
      <c r="D69" s="4">
        <v>0.65348795738555587</v>
      </c>
      <c r="E69" s="4">
        <v>0.50435508729703538</v>
      </c>
      <c r="F69" s="4">
        <v>0.44162400499419119</v>
      </c>
      <c r="G69" s="4">
        <v>0.18989320283228373</v>
      </c>
      <c r="I69" s="4">
        <v>0.65348795738555576</v>
      </c>
      <c r="J69" s="4">
        <v>0.50435508729703538</v>
      </c>
      <c r="K69" s="4">
        <v>0.44162400499419135</v>
      </c>
      <c r="L69" s="4">
        <v>0.18989320283228386</v>
      </c>
      <c r="N69" s="6">
        <f t="shared" si="10"/>
        <v>0</v>
      </c>
      <c r="O69" s="6">
        <f t="shared" si="10"/>
        <v>0</v>
      </c>
      <c r="P69" s="6">
        <f t="shared" si="10"/>
        <v>0</v>
      </c>
      <c r="Q69" s="6">
        <f t="shared" si="10"/>
        <v>0</v>
      </c>
    </row>
    <row r="70" spans="2:19" x14ac:dyDescent="0.25">
      <c r="B70" s="26"/>
      <c r="C70" s="3" t="s">
        <v>13</v>
      </c>
      <c r="D70" s="4">
        <v>0.6288954808506988</v>
      </c>
      <c r="E70" s="4">
        <v>0.46917842851974867</v>
      </c>
      <c r="F70" s="4">
        <v>0.40199522773380914</v>
      </c>
      <c r="G70" s="4">
        <v>0.13239871505125556</v>
      </c>
      <c r="I70" s="4">
        <v>0.62889548085069868</v>
      </c>
      <c r="J70" s="4">
        <v>0.46917842851974861</v>
      </c>
      <c r="K70" s="4">
        <v>0.4019952277338093</v>
      </c>
      <c r="L70" s="4">
        <v>0.13239871505125567</v>
      </c>
      <c r="N70" s="6">
        <f t="shared" si="10"/>
        <v>0</v>
      </c>
      <c r="O70" s="6">
        <f t="shared" si="10"/>
        <v>0</v>
      </c>
      <c r="P70" s="6">
        <f t="shared" si="10"/>
        <v>0</v>
      </c>
      <c r="Q70" s="6">
        <f t="shared" si="10"/>
        <v>0</v>
      </c>
    </row>
    <row r="71" spans="2:19" x14ac:dyDescent="0.25">
      <c r="B71" s="26"/>
      <c r="C71" s="3" t="s">
        <v>14</v>
      </c>
      <c r="D71" s="4">
        <v>0.57226375111785932</v>
      </c>
      <c r="E71" s="4">
        <v>0.38817336870171781</v>
      </c>
      <c r="F71" s="4">
        <v>0.3107377978335758</v>
      </c>
      <c r="G71" s="4">
        <v>0</v>
      </c>
      <c r="I71" s="4">
        <v>0.57226375111785921</v>
      </c>
      <c r="J71" s="4">
        <v>0.3881733687017177</v>
      </c>
      <c r="K71" s="4">
        <v>0.31073779783357591</v>
      </c>
      <c r="L71" s="4">
        <v>0</v>
      </c>
      <c r="N71" s="6">
        <f t="shared" si="10"/>
        <v>0</v>
      </c>
      <c r="O71" s="6">
        <f t="shared" si="10"/>
        <v>0</v>
      </c>
      <c r="P71" s="6">
        <f t="shared" si="10"/>
        <v>0</v>
      </c>
      <c r="Q71" s="6">
        <f t="shared" si="10"/>
        <v>0</v>
      </c>
    </row>
    <row r="72" spans="2:19" x14ac:dyDescent="0.25">
      <c r="B72" s="21"/>
    </row>
    <row r="73" spans="2:19" x14ac:dyDescent="0.25">
      <c r="B73" s="26" t="s">
        <v>29</v>
      </c>
      <c r="C73" s="3" t="s">
        <v>10</v>
      </c>
      <c r="D73" s="4">
        <v>0.95651755547020456</v>
      </c>
      <c r="E73" s="4">
        <v>0.93422703321336042</v>
      </c>
      <c r="F73" s="4">
        <v>0.92497323980140078</v>
      </c>
      <c r="G73" s="4">
        <v>0.89451236900889797</v>
      </c>
      <c r="I73" s="4">
        <v>0.95651755547020467</v>
      </c>
      <c r="J73" s="4">
        <v>0.93422703321336054</v>
      </c>
      <c r="K73" s="4">
        <v>0.924973239801401</v>
      </c>
      <c r="L73" s="4">
        <v>0.89451236900889819</v>
      </c>
      <c r="N73" s="6">
        <f t="shared" ref="N73:Q77" si="11">D73-I73</f>
        <v>0</v>
      </c>
      <c r="O73" s="6">
        <f t="shared" si="11"/>
        <v>0</v>
      </c>
      <c r="P73" s="6">
        <f t="shared" si="11"/>
        <v>0</v>
      </c>
      <c r="Q73" s="6">
        <f t="shared" si="11"/>
        <v>0</v>
      </c>
      <c r="S73" s="17" t="str">
        <f>IF(SUMPRODUCT((ABS(N73:Q77)&gt;0.001)*1)=0,"P","O")</f>
        <v>P</v>
      </c>
    </row>
    <row r="74" spans="2:19" x14ac:dyDescent="0.25">
      <c r="B74" s="26"/>
      <c r="C74" s="3" t="s">
        <v>11</v>
      </c>
      <c r="D74" s="4">
        <v>0.79115689461986616</v>
      </c>
      <c r="E74" s="4">
        <v>0.68409709292278276</v>
      </c>
      <c r="F74" s="4">
        <v>0.6396517777249312</v>
      </c>
      <c r="G74" s="4">
        <v>0.49335036993424886</v>
      </c>
      <c r="I74" s="4">
        <v>0.79115689461986616</v>
      </c>
      <c r="J74" s="4">
        <v>0.68409709292278276</v>
      </c>
      <c r="K74" s="4">
        <v>0.63965177772493109</v>
      </c>
      <c r="L74" s="4">
        <v>0.49335036993424874</v>
      </c>
      <c r="N74" s="6">
        <f t="shared" si="11"/>
        <v>0</v>
      </c>
      <c r="O74" s="6">
        <f t="shared" si="11"/>
        <v>0</v>
      </c>
      <c r="P74" s="6">
        <f t="shared" si="11"/>
        <v>0</v>
      </c>
      <c r="Q74" s="6">
        <f t="shared" si="11"/>
        <v>0</v>
      </c>
    </row>
    <row r="75" spans="2:19" x14ac:dyDescent="0.25">
      <c r="B75" s="26"/>
      <c r="C75" s="3" t="s">
        <v>12</v>
      </c>
      <c r="D75" s="4">
        <v>0.68091116481870428</v>
      </c>
      <c r="E75" s="4">
        <v>0.51733579872710012</v>
      </c>
      <c r="F75" s="4">
        <v>0.44942834336756565</v>
      </c>
      <c r="G75" s="4">
        <v>0.22589620563028945</v>
      </c>
      <c r="I75" s="4">
        <v>0.68091116481870428</v>
      </c>
      <c r="J75" s="4">
        <v>0.51733579872710023</v>
      </c>
      <c r="K75" s="4">
        <v>0.4494283433675656</v>
      </c>
      <c r="L75" s="4">
        <v>0.22589620563028945</v>
      </c>
      <c r="N75" s="6">
        <f t="shared" si="11"/>
        <v>0</v>
      </c>
      <c r="O75" s="6">
        <f t="shared" si="11"/>
        <v>0</v>
      </c>
      <c r="P75" s="6">
        <f t="shared" si="11"/>
        <v>0</v>
      </c>
      <c r="Q75" s="6">
        <f t="shared" si="11"/>
        <v>0</v>
      </c>
    </row>
    <row r="76" spans="2:19" x14ac:dyDescent="0.25">
      <c r="B76" s="26"/>
      <c r="C76" s="3" t="s">
        <v>13</v>
      </c>
      <c r="D76" s="4">
        <v>0.66705447651068228</v>
      </c>
      <c r="E76" s="4">
        <v>0.4963757190969903</v>
      </c>
      <c r="F76" s="4">
        <v>0.42551932808393045</v>
      </c>
      <c r="G76" s="4">
        <v>0.19228012818106188</v>
      </c>
      <c r="I76" s="4">
        <v>0.66705447651068228</v>
      </c>
      <c r="J76" s="4">
        <v>0.4963757190969903</v>
      </c>
      <c r="K76" s="4">
        <v>0.42551932808393039</v>
      </c>
      <c r="L76" s="4">
        <v>0.19228012818106191</v>
      </c>
      <c r="N76" s="6">
        <f t="shared" si="11"/>
        <v>0</v>
      </c>
      <c r="O76" s="6">
        <f t="shared" si="11"/>
        <v>0</v>
      </c>
      <c r="P76" s="6">
        <f t="shared" si="11"/>
        <v>0</v>
      </c>
      <c r="Q76" s="6">
        <f t="shared" si="11"/>
        <v>0</v>
      </c>
    </row>
    <row r="77" spans="2:19" x14ac:dyDescent="0.25">
      <c r="B77" s="26"/>
      <c r="C77" s="3" t="s">
        <v>14</v>
      </c>
      <c r="D77" s="4">
        <v>0.58779580012121802</v>
      </c>
      <c r="E77" s="4">
        <v>0.37648645468028763</v>
      </c>
      <c r="F77" s="4">
        <v>0.28876248813543182</v>
      </c>
      <c r="G77" s="4">
        <v>0</v>
      </c>
      <c r="I77" s="4">
        <v>0.58779580012121802</v>
      </c>
      <c r="J77" s="4">
        <v>0.37648645468028763</v>
      </c>
      <c r="K77" s="4">
        <v>0.28876248813543165</v>
      </c>
      <c r="L77" s="4">
        <v>0</v>
      </c>
      <c r="N77" s="6">
        <f t="shared" si="11"/>
        <v>0</v>
      </c>
      <c r="O77" s="6">
        <f t="shared" si="11"/>
        <v>0</v>
      </c>
      <c r="P77" s="6">
        <f t="shared" si="11"/>
        <v>0</v>
      </c>
      <c r="Q77" s="6">
        <f t="shared" si="11"/>
        <v>0</v>
      </c>
    </row>
    <row r="78" spans="2:19" x14ac:dyDescent="0.25">
      <c r="B78" s="21"/>
    </row>
    <row r="79" spans="2:19" x14ac:dyDescent="0.25">
      <c r="B79" s="26" t="s">
        <v>26</v>
      </c>
      <c r="C79" s="3" t="s">
        <v>10</v>
      </c>
      <c r="D79" s="4">
        <v>0.97196544831438059</v>
      </c>
      <c r="E79" s="4">
        <v>0.9579657855900191</v>
      </c>
      <c r="F79" s="4">
        <v>0.95002536280867567</v>
      </c>
      <c r="G79" s="4">
        <v>0.89061087668714711</v>
      </c>
      <c r="I79" s="4">
        <v>0.97196544831438048</v>
      </c>
      <c r="J79" s="4">
        <v>0.9579657855900191</v>
      </c>
      <c r="K79" s="4">
        <v>0.95002536280867544</v>
      </c>
      <c r="L79" s="4">
        <v>0.89061087668714678</v>
      </c>
      <c r="N79" s="6">
        <f t="shared" ref="N79:Q83" si="12">D79-I79</f>
        <v>0</v>
      </c>
      <c r="O79" s="6">
        <f t="shared" si="12"/>
        <v>0</v>
      </c>
      <c r="P79" s="6">
        <f t="shared" si="12"/>
        <v>0</v>
      </c>
      <c r="Q79" s="6">
        <f t="shared" si="12"/>
        <v>0</v>
      </c>
      <c r="S79" s="17" t="str">
        <f>IF(SUMPRODUCT((ABS(N79:Q83)&gt;0.001)*1)=0,"P","O")</f>
        <v>P</v>
      </c>
    </row>
    <row r="80" spans="2:19" x14ac:dyDescent="0.25">
      <c r="B80" s="26"/>
      <c r="C80" s="3" t="s">
        <v>11</v>
      </c>
      <c r="D80" s="4">
        <v>0.90322578422479161</v>
      </c>
      <c r="E80" s="4">
        <v>0.85489947615821893</v>
      </c>
      <c r="F80" s="4">
        <v>0.82748943599758806</v>
      </c>
      <c r="G80" s="4">
        <v>0.62239286928318838</v>
      </c>
      <c r="I80" s="4">
        <v>0.90322578422479138</v>
      </c>
      <c r="J80" s="4">
        <v>0.85489947615821871</v>
      </c>
      <c r="K80" s="4">
        <v>0.82748943599758784</v>
      </c>
      <c r="L80" s="4">
        <v>0.62239286928318804</v>
      </c>
      <c r="N80" s="6">
        <f t="shared" si="12"/>
        <v>0</v>
      </c>
      <c r="O80" s="6">
        <f t="shared" si="12"/>
        <v>0</v>
      </c>
      <c r="P80" s="6">
        <f t="shared" si="12"/>
        <v>0</v>
      </c>
      <c r="Q80" s="6">
        <f t="shared" si="12"/>
        <v>0</v>
      </c>
    </row>
    <row r="81" spans="2:19" x14ac:dyDescent="0.25">
      <c r="B81" s="26"/>
      <c r="C81" s="3" t="s">
        <v>12</v>
      </c>
      <c r="D81" s="4">
        <v>0.82878135123458452</v>
      </c>
      <c r="E81" s="4">
        <v>0.74327959748025951</v>
      </c>
      <c r="F81" s="4">
        <v>0.69478413821649909</v>
      </c>
      <c r="G81" s="4">
        <v>0.33191519902679489</v>
      </c>
      <c r="I81" s="4">
        <v>0.8287813512345843</v>
      </c>
      <c r="J81" s="4">
        <v>0.74327959748025929</v>
      </c>
      <c r="K81" s="4">
        <v>0.69478413821649876</v>
      </c>
      <c r="L81" s="4">
        <v>0.33191519902679467</v>
      </c>
      <c r="N81" s="6">
        <f t="shared" si="12"/>
        <v>0</v>
      </c>
      <c r="O81" s="6">
        <f t="shared" si="12"/>
        <v>0</v>
      </c>
      <c r="P81" s="6">
        <f t="shared" si="12"/>
        <v>0</v>
      </c>
      <c r="Q81" s="6">
        <f t="shared" si="12"/>
        <v>0</v>
      </c>
    </row>
    <row r="82" spans="2:19" x14ac:dyDescent="0.25">
      <c r="B82" s="26"/>
      <c r="C82" s="3" t="s">
        <v>13</v>
      </c>
      <c r="D82" s="4">
        <v>0.79564462636478728</v>
      </c>
      <c r="E82" s="4">
        <v>0.69359532880917918</v>
      </c>
      <c r="F82" s="4">
        <v>0.6357143224531776</v>
      </c>
      <c r="G82" s="4">
        <v>0.20261770486263098</v>
      </c>
      <c r="I82" s="4">
        <v>0.79564462636478717</v>
      </c>
      <c r="J82" s="4">
        <v>0.69359532880917918</v>
      </c>
      <c r="K82" s="4">
        <v>0.63571432245317749</v>
      </c>
      <c r="L82" s="4">
        <v>0.20261770486263125</v>
      </c>
      <c r="N82" s="6">
        <f t="shared" si="12"/>
        <v>0</v>
      </c>
      <c r="O82" s="6">
        <f t="shared" si="12"/>
        <v>0</v>
      </c>
      <c r="P82" s="6">
        <f t="shared" si="12"/>
        <v>0</v>
      </c>
      <c r="Q82" s="6">
        <f t="shared" si="12"/>
        <v>-2.7755575615628914E-16</v>
      </c>
    </row>
    <row r="83" spans="2:19" x14ac:dyDescent="0.25">
      <c r="B83" s="26"/>
      <c r="C83" s="3" t="s">
        <v>14</v>
      </c>
      <c r="D83" s="4">
        <v>0.74371719201514574</v>
      </c>
      <c r="E83" s="4">
        <v>0.61573680145727971</v>
      </c>
      <c r="F83" s="4">
        <v>0.5431480235160413</v>
      </c>
      <c r="G83" s="4">
        <v>0</v>
      </c>
      <c r="I83" s="4">
        <v>0.74371719201514552</v>
      </c>
      <c r="J83" s="4">
        <v>0.61573680145727949</v>
      </c>
      <c r="K83" s="4">
        <v>0.54314802351604097</v>
      </c>
      <c r="L83" s="4">
        <v>0</v>
      </c>
      <c r="N83" s="6">
        <f t="shared" si="12"/>
        <v>0</v>
      </c>
      <c r="O83" s="6">
        <f t="shared" si="12"/>
        <v>0</v>
      </c>
      <c r="P83" s="6">
        <f t="shared" si="12"/>
        <v>0</v>
      </c>
      <c r="Q83" s="6">
        <f t="shared" si="12"/>
        <v>0</v>
      </c>
    </row>
    <row r="84" spans="2:19" x14ac:dyDescent="0.25">
      <c r="B84" s="21"/>
    </row>
    <row r="85" spans="2:19" x14ac:dyDescent="0.25">
      <c r="B85" s="26" t="s">
        <v>27</v>
      </c>
      <c r="C85" s="3" t="s">
        <v>10</v>
      </c>
      <c r="D85" s="4">
        <v>0.95125899035319339</v>
      </c>
      <c r="E85" s="4">
        <v>0.92119667968683028</v>
      </c>
      <c r="F85" s="4">
        <v>0.90717492386366916</v>
      </c>
      <c r="G85" s="4">
        <v>0.83127813558019459</v>
      </c>
      <c r="I85" s="4">
        <v>0.95125899035319339</v>
      </c>
      <c r="J85" s="4">
        <v>0.92119667968682994</v>
      </c>
      <c r="K85" s="4">
        <v>0.90717492386366883</v>
      </c>
      <c r="L85" s="4">
        <v>0.83127813558019437</v>
      </c>
      <c r="N85" s="6">
        <f t="shared" ref="N85:Q89" si="13">D85-I85</f>
        <v>0</v>
      </c>
      <c r="O85" s="6">
        <f t="shared" si="13"/>
        <v>0</v>
      </c>
      <c r="P85" s="6">
        <f t="shared" si="13"/>
        <v>0</v>
      </c>
      <c r="Q85" s="6">
        <f t="shared" si="13"/>
        <v>0</v>
      </c>
      <c r="S85" s="17" t="str">
        <f>IF(SUMPRODUCT((ABS(N85:Q89)&gt;0.001)*1)=0,"P","O")</f>
        <v>P</v>
      </c>
    </row>
    <row r="86" spans="2:19" x14ac:dyDescent="0.25">
      <c r="B86" s="26"/>
      <c r="C86" s="3" t="s">
        <v>11</v>
      </c>
      <c r="D86" s="4">
        <v>0.881115035674221</v>
      </c>
      <c r="E86" s="4">
        <v>0.80778958023086578</v>
      </c>
      <c r="F86" s="4">
        <v>0.77358889475264636</v>
      </c>
      <c r="G86" s="4">
        <v>0.58846784303653277</v>
      </c>
      <c r="I86" s="4">
        <v>0.88111503567422111</v>
      </c>
      <c r="J86" s="4">
        <v>0.80778958023086556</v>
      </c>
      <c r="K86" s="4">
        <v>0.77358889475264614</v>
      </c>
      <c r="L86" s="4">
        <v>0.58846784303653288</v>
      </c>
      <c r="N86" s="6">
        <f t="shared" si="13"/>
        <v>0</v>
      </c>
      <c r="O86" s="6">
        <f t="shared" si="13"/>
        <v>0</v>
      </c>
      <c r="P86" s="6">
        <f t="shared" si="13"/>
        <v>0</v>
      </c>
      <c r="Q86" s="6">
        <f t="shared" si="13"/>
        <v>0</v>
      </c>
    </row>
    <row r="87" spans="2:19" x14ac:dyDescent="0.25">
      <c r="B87" s="26"/>
      <c r="C87" s="3" t="s">
        <v>12</v>
      </c>
      <c r="D87" s="4">
        <v>0.82871002159025653</v>
      </c>
      <c r="E87" s="4">
        <v>0.72306238354782804</v>
      </c>
      <c r="F87" s="4">
        <v>0.67378588579736909</v>
      </c>
      <c r="G87" s="4">
        <v>0.40706266195260044</v>
      </c>
      <c r="I87" s="4">
        <v>0.82871002159025664</v>
      </c>
      <c r="J87" s="4">
        <v>0.72306238354782792</v>
      </c>
      <c r="K87" s="4">
        <v>0.67378588579736898</v>
      </c>
      <c r="L87" s="4">
        <v>0.40706266195260049</v>
      </c>
      <c r="N87" s="6">
        <f t="shared" si="13"/>
        <v>0</v>
      </c>
      <c r="O87" s="6">
        <f t="shared" si="13"/>
        <v>0</v>
      </c>
      <c r="P87" s="6">
        <f t="shared" si="13"/>
        <v>0</v>
      </c>
      <c r="Q87" s="6">
        <f t="shared" si="13"/>
        <v>0</v>
      </c>
    </row>
    <row r="88" spans="2:19" x14ac:dyDescent="0.25">
      <c r="B88" s="26"/>
      <c r="C88" s="3" t="s">
        <v>13</v>
      </c>
      <c r="D88" s="4">
        <v>0.77544522853305664</v>
      </c>
      <c r="E88" s="4">
        <v>0.6369451164022093</v>
      </c>
      <c r="F88" s="4">
        <v>0.57234546618463289</v>
      </c>
      <c r="G88" s="4">
        <v>0.22268127023199058</v>
      </c>
      <c r="I88" s="4">
        <v>0.77544522853305675</v>
      </c>
      <c r="J88" s="4">
        <v>0.63694511640220919</v>
      </c>
      <c r="K88" s="4">
        <v>0.57234546618463289</v>
      </c>
      <c r="L88" s="4">
        <v>0.22268127023199077</v>
      </c>
      <c r="N88" s="6">
        <f t="shared" si="13"/>
        <v>0</v>
      </c>
      <c r="O88" s="6">
        <f t="shared" si="13"/>
        <v>0</v>
      </c>
      <c r="P88" s="6">
        <f t="shared" si="13"/>
        <v>0</v>
      </c>
      <c r="Q88" s="6">
        <f t="shared" si="13"/>
        <v>0</v>
      </c>
    </row>
    <row r="89" spans="2:19" x14ac:dyDescent="0.25">
      <c r="B89" s="26"/>
      <c r="C89" s="3" t="s">
        <v>14</v>
      </c>
      <c r="D89" s="4">
        <v>0.71111622186955192</v>
      </c>
      <c r="E89" s="4">
        <v>0.53293948840504024</v>
      </c>
      <c r="F89" s="4">
        <v>0.4498337458779611</v>
      </c>
      <c r="G89" s="4">
        <v>0</v>
      </c>
      <c r="I89" s="4">
        <v>0.71111622186955192</v>
      </c>
      <c r="J89" s="4">
        <v>0.53293948840504013</v>
      </c>
      <c r="K89" s="4">
        <v>0.44983374587796104</v>
      </c>
      <c r="L89" s="4">
        <v>0</v>
      </c>
      <c r="N89" s="6">
        <f t="shared" si="13"/>
        <v>0</v>
      </c>
      <c r="O89" s="6">
        <f t="shared" si="13"/>
        <v>0</v>
      </c>
      <c r="P89" s="6">
        <f t="shared" si="13"/>
        <v>0</v>
      </c>
      <c r="Q89" s="6">
        <f t="shared" si="13"/>
        <v>0</v>
      </c>
    </row>
  </sheetData>
  <mergeCells count="17">
    <mergeCell ref="B19:B23"/>
    <mergeCell ref="B85:B89"/>
    <mergeCell ref="B79:B83"/>
    <mergeCell ref="B73:B77"/>
    <mergeCell ref="B67:B71"/>
    <mergeCell ref="B61:B65"/>
    <mergeCell ref="B55:B59"/>
    <mergeCell ref="B49:B53"/>
    <mergeCell ref="B43:B47"/>
    <mergeCell ref="B37:B41"/>
    <mergeCell ref="B31:B35"/>
    <mergeCell ref="B25:B29"/>
    <mergeCell ref="B13:B17"/>
    <mergeCell ref="B7:B11"/>
    <mergeCell ref="D4:G4"/>
    <mergeCell ref="I4:L4"/>
    <mergeCell ref="N4:Q4"/>
  </mergeCells>
  <conditionalFormatting sqref="S7">
    <cfRule type="cellIs" dxfId="27" priority="27" operator="equal">
      <formula>"O"</formula>
    </cfRule>
    <cfRule type="cellIs" dxfId="26" priority="28" operator="equal">
      <formula>"P"</formula>
    </cfRule>
  </conditionalFormatting>
  <conditionalFormatting sqref="S13">
    <cfRule type="cellIs" dxfId="25" priority="25" operator="equal">
      <formula>"O"</formula>
    </cfRule>
    <cfRule type="cellIs" dxfId="24" priority="26" operator="equal">
      <formula>"P"</formula>
    </cfRule>
  </conditionalFormatting>
  <conditionalFormatting sqref="S19">
    <cfRule type="cellIs" dxfId="23" priority="23" operator="equal">
      <formula>"O"</formula>
    </cfRule>
    <cfRule type="cellIs" dxfId="22" priority="24" operator="equal">
      <formula>"P"</formula>
    </cfRule>
  </conditionalFormatting>
  <conditionalFormatting sqref="S25">
    <cfRule type="cellIs" dxfId="21" priority="21" operator="equal">
      <formula>"O"</formula>
    </cfRule>
    <cfRule type="cellIs" dxfId="20" priority="22" operator="equal">
      <formula>"P"</formula>
    </cfRule>
  </conditionalFormatting>
  <conditionalFormatting sqref="S31">
    <cfRule type="cellIs" dxfId="19" priority="19" operator="equal">
      <formula>"O"</formula>
    </cfRule>
    <cfRule type="cellIs" dxfId="18" priority="20" operator="equal">
      <formula>"P"</formula>
    </cfRule>
  </conditionalFormatting>
  <conditionalFormatting sqref="S37">
    <cfRule type="cellIs" dxfId="17" priority="17" operator="equal">
      <formula>"O"</formula>
    </cfRule>
    <cfRule type="cellIs" dxfId="16" priority="18" operator="equal">
      <formula>"P"</formula>
    </cfRule>
  </conditionalFormatting>
  <conditionalFormatting sqref="S43">
    <cfRule type="cellIs" dxfId="15" priority="15" operator="equal">
      <formula>"O"</formula>
    </cfRule>
    <cfRule type="cellIs" dxfId="14" priority="16" operator="equal">
      <formula>"P"</formula>
    </cfRule>
  </conditionalFormatting>
  <conditionalFormatting sqref="S49">
    <cfRule type="cellIs" dxfId="13" priority="13" operator="equal">
      <formula>"O"</formula>
    </cfRule>
    <cfRule type="cellIs" dxfId="12" priority="14" operator="equal">
      <formula>"P"</formula>
    </cfRule>
  </conditionalFormatting>
  <conditionalFormatting sqref="S55">
    <cfRule type="cellIs" dxfId="11" priority="11" operator="equal">
      <formula>"O"</formula>
    </cfRule>
    <cfRule type="cellIs" dxfId="10" priority="12" operator="equal">
      <formula>"P"</formula>
    </cfRule>
  </conditionalFormatting>
  <conditionalFormatting sqref="S61">
    <cfRule type="cellIs" dxfId="9" priority="9" operator="equal">
      <formula>"O"</formula>
    </cfRule>
    <cfRule type="cellIs" dxfId="8" priority="10" operator="equal">
      <formula>"P"</formula>
    </cfRule>
  </conditionalFormatting>
  <conditionalFormatting sqref="S67">
    <cfRule type="cellIs" dxfId="7" priority="7" operator="equal">
      <formula>"O"</formula>
    </cfRule>
    <cfRule type="cellIs" dxfId="6" priority="8" operator="equal">
      <formula>"P"</formula>
    </cfRule>
  </conditionalFormatting>
  <conditionalFormatting sqref="S73">
    <cfRule type="cellIs" dxfId="5" priority="5" operator="equal">
      <formula>"O"</formula>
    </cfRule>
    <cfRule type="cellIs" dxfId="4" priority="6" operator="equal">
      <formula>"P"</formula>
    </cfRule>
  </conditionalFormatting>
  <conditionalFormatting sqref="S79">
    <cfRule type="cellIs" dxfId="3" priority="3" operator="equal">
      <formula>"O"</formula>
    </cfRule>
    <cfRule type="cellIs" dxfId="2" priority="4" operator="equal">
      <formula>"P"</formula>
    </cfRule>
  </conditionalFormatting>
  <conditionalFormatting sqref="S85">
    <cfRule type="cellIs" dxfId="1" priority="1" operator="equal">
      <formula>"O"</formula>
    </cfRule>
    <cfRule type="cellIs" dxfId="0" priority="2" operator="equal">
      <formula>"P"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Results|CDCM</vt:lpstr>
      <vt:lpstr>Results|EDCM</vt:lpstr>
    </vt:vector>
  </TitlesOfParts>
  <Company>CE Electric 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Howe, Pamela</dc:creator>
  <cp:lastModifiedBy>Enzor, Andrew</cp:lastModifiedBy>
  <dcterms:created xsi:type="dcterms:W3CDTF">2016-02-24T15:26:21Z</dcterms:created>
  <dcterms:modified xsi:type="dcterms:W3CDTF">2016-02-25T15:00:27Z</dcterms:modified>
</cp:coreProperties>
</file>